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564\งานธุรการ  2564\เชิญประชุม พอ\2564\ครั้งที่ 11 ปี 2564 (14 ธ.ค. 64)\สตรี\"/>
    </mc:Choice>
  </mc:AlternateContent>
  <xr:revisionPtr revIDLastSave="0" documentId="13_ncr:1_{1184FAB3-3B2D-4AF9-972E-D326C8E1687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หนี้เกินกำหนดชำระ" sheetId="1" r:id="rId1"/>
    <sheet name="2. การเพิ่มจำนวนสมาชิก" sheetId="4" r:id="rId2"/>
    <sheet name="3.แผนปจด.ธค.64" sheetId="7" r:id="rId3"/>
    <sheet name="3.แผนการดำเนินงาน 1-2" sheetId="6" r:id="rId4"/>
    <sheet name="Sheet2" sheetId="2" r:id="rId5"/>
    <sheet name="Sheet3" sheetId="3" r:id="rId6"/>
  </sheets>
  <externalReferences>
    <externalReference r:id="rId7"/>
  </externalReferences>
  <definedNames>
    <definedName name="_xlnm.Print_Area" localSheetId="0">'1.หนี้เกินกำหนดชำระ'!$A$3:$U$19</definedName>
    <definedName name="_xlnm.Print_Area" localSheetId="1">'2. การเพิ่มจำนวนสมาชิก'!$A$2:$AP$23</definedName>
    <definedName name="_xlnm.Print_Area" localSheetId="3">'3.แผนการดำเนินงาน 1-2'!$A$1:$H$30</definedName>
    <definedName name="_xlnm.Print_Area" localSheetId="2">'3.แผนปจด.ธค.64'!$A$1:$G$8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8" i="1" l="1"/>
  <c r="N18" i="1"/>
  <c r="M18" i="1"/>
  <c r="K18" i="1"/>
  <c r="J18" i="1"/>
  <c r="I18" i="1"/>
  <c r="H18" i="1"/>
  <c r="G18" i="1"/>
  <c r="F18" i="1"/>
  <c r="D18" i="1"/>
  <c r="C18" i="1"/>
  <c r="T12" i="1"/>
  <c r="F8" i="7"/>
  <c r="E8" i="7"/>
  <c r="E9" i="6"/>
  <c r="G29" i="6"/>
  <c r="F29" i="6"/>
  <c r="E29" i="6"/>
  <c r="D29" i="6"/>
  <c r="G28" i="6"/>
  <c r="F28" i="6"/>
  <c r="E28" i="6"/>
  <c r="D28" i="6"/>
  <c r="G27" i="6"/>
  <c r="F27" i="6"/>
  <c r="E27" i="6"/>
  <c r="D27" i="6"/>
  <c r="G26" i="6"/>
  <c r="F26" i="6"/>
  <c r="E26" i="6"/>
  <c r="D26" i="6"/>
  <c r="G25" i="6"/>
  <c r="F25" i="6"/>
  <c r="E25" i="6"/>
  <c r="D25" i="6"/>
  <c r="C24" i="6"/>
  <c r="G23" i="6"/>
  <c r="F23" i="6"/>
  <c r="E23" i="6"/>
  <c r="D23" i="6"/>
  <c r="G22" i="6"/>
  <c r="F22" i="6"/>
  <c r="C22" i="6" s="1"/>
  <c r="E22" i="6"/>
  <c r="D22" i="6"/>
  <c r="G21" i="6"/>
  <c r="F21" i="6"/>
  <c r="C21" i="6" s="1"/>
  <c r="E21" i="6"/>
  <c r="D21" i="6"/>
  <c r="G20" i="6"/>
  <c r="F20" i="6"/>
  <c r="E20" i="6"/>
  <c r="D20" i="6"/>
  <c r="G19" i="6"/>
  <c r="F19" i="6"/>
  <c r="E19" i="6"/>
  <c r="D19" i="6"/>
  <c r="G18" i="6"/>
  <c r="F18" i="6"/>
  <c r="C18" i="6" s="1"/>
  <c r="E18" i="6"/>
  <c r="D18" i="6"/>
  <c r="G17" i="6"/>
  <c r="F17" i="6"/>
  <c r="E17" i="6"/>
  <c r="D17" i="6"/>
  <c r="G16" i="6"/>
  <c r="F16" i="6"/>
  <c r="E16" i="6"/>
  <c r="D16" i="6"/>
  <c r="G15" i="6"/>
  <c r="F15" i="6"/>
  <c r="E15" i="6"/>
  <c r="D15" i="6"/>
  <c r="G14" i="6"/>
  <c r="F14" i="6"/>
  <c r="E14" i="6"/>
  <c r="D14" i="6"/>
  <c r="G13" i="6"/>
  <c r="F13" i="6"/>
  <c r="E13" i="6"/>
  <c r="D13" i="6"/>
  <c r="G12" i="6"/>
  <c r="F12" i="6"/>
  <c r="E12" i="6"/>
  <c r="D12" i="6"/>
  <c r="G11" i="6"/>
  <c r="F11" i="6"/>
  <c r="E11" i="6"/>
  <c r="D11" i="6"/>
  <c r="G10" i="6"/>
  <c r="F10" i="6"/>
  <c r="G9" i="6"/>
  <c r="F9" i="6"/>
  <c r="D9" i="6"/>
  <c r="G8" i="6"/>
  <c r="F8" i="6"/>
  <c r="E8" i="6"/>
  <c r="D8" i="6"/>
  <c r="C8" i="6" s="1"/>
  <c r="G7" i="6"/>
  <c r="F7" i="6"/>
  <c r="E7" i="6"/>
  <c r="D7" i="6"/>
  <c r="G6" i="6"/>
  <c r="F6" i="6"/>
  <c r="E6" i="6"/>
  <c r="D6" i="6"/>
  <c r="G5" i="6"/>
  <c r="F5" i="6"/>
  <c r="E5" i="6"/>
  <c r="E30" i="6" s="1"/>
  <c r="D5" i="6"/>
  <c r="O18" i="1" l="1"/>
  <c r="Q18" i="1"/>
  <c r="L18" i="1"/>
  <c r="C16" i="6"/>
  <c r="C7" i="6"/>
  <c r="C13" i="6"/>
  <c r="D30" i="6"/>
  <c r="C10" i="6"/>
  <c r="C25" i="6"/>
  <c r="C28" i="6"/>
  <c r="F30" i="6"/>
  <c r="C11" i="6"/>
  <c r="C12" i="6"/>
  <c r="C17" i="6"/>
  <c r="C23" i="6"/>
  <c r="C29" i="6"/>
  <c r="C9" i="6"/>
  <c r="C15" i="6"/>
  <c r="C19" i="6"/>
  <c r="C20" i="6"/>
  <c r="C27" i="6"/>
  <c r="C14" i="6"/>
  <c r="C26" i="6"/>
  <c r="G30" i="6"/>
  <c r="C6" i="6"/>
  <c r="C5" i="6"/>
  <c r="C30" i="6" l="1"/>
  <c r="AH18" i="4"/>
  <c r="AG18" i="4"/>
  <c r="AF18" i="4"/>
  <c r="AE18" i="4"/>
  <c r="AD18" i="4"/>
  <c r="AC18" i="4"/>
  <c r="AB18" i="4"/>
  <c r="AA18" i="4"/>
  <c r="X18" i="4"/>
  <c r="U18" i="4"/>
  <c r="T18" i="4"/>
  <c r="S18" i="4"/>
  <c r="R18" i="4"/>
  <c r="Q18" i="4"/>
  <c r="P18" i="4"/>
  <c r="O18" i="4"/>
  <c r="N18" i="4"/>
  <c r="M18" i="4"/>
  <c r="L18" i="4"/>
  <c r="K18" i="4"/>
  <c r="J18" i="4"/>
  <c r="I18" i="4"/>
  <c r="E18" i="4"/>
  <c r="F18" i="4" s="1"/>
  <c r="D18" i="4"/>
  <c r="C18" i="4"/>
  <c r="AN17" i="4"/>
  <c r="AK17" i="4"/>
  <c r="AJ17" i="4"/>
  <c r="Y17" i="4"/>
  <c r="V17" i="4"/>
  <c r="G17" i="4"/>
  <c r="H17" i="4" s="1"/>
  <c r="Z17" i="4" s="1"/>
  <c r="F17" i="4"/>
  <c r="AN16" i="4"/>
  <c r="AL16" i="4"/>
  <c r="AL18" i="4" s="1"/>
  <c r="AK16" i="4"/>
  <c r="AJ16" i="4"/>
  <c r="Y16" i="4"/>
  <c r="G16" i="4"/>
  <c r="H16" i="4" s="1"/>
  <c r="Z16" i="4" s="1"/>
  <c r="F16" i="4"/>
  <c r="AN15" i="4"/>
  <c r="AK15" i="4"/>
  <c r="AJ15" i="4"/>
  <c r="Y15" i="4"/>
  <c r="V15" i="4"/>
  <c r="G15" i="4"/>
  <c r="H15" i="4" s="1"/>
  <c r="Z15" i="4" s="1"/>
  <c r="F15" i="4"/>
  <c r="AN14" i="4"/>
  <c r="AK14" i="4"/>
  <c r="AJ14" i="4"/>
  <c r="Y14" i="4"/>
  <c r="V14" i="4"/>
  <c r="G14" i="4"/>
  <c r="H14" i="4" s="1"/>
  <c r="F14" i="4"/>
  <c r="AN13" i="4"/>
  <c r="AK13" i="4"/>
  <c r="AJ13" i="4"/>
  <c r="Y13" i="4"/>
  <c r="V13" i="4"/>
  <c r="G13" i="4"/>
  <c r="H13" i="4" s="1"/>
  <c r="Z13" i="4" s="1"/>
  <c r="F13" i="4"/>
  <c r="AN12" i="4"/>
  <c r="AK12" i="4"/>
  <c r="AJ12" i="4"/>
  <c r="Y12" i="4"/>
  <c r="V12" i="4"/>
  <c r="G12" i="4"/>
  <c r="H12" i="4" s="1"/>
  <c r="Z12" i="4" s="1"/>
  <c r="F12" i="4"/>
  <c r="AN11" i="4"/>
  <c r="AK11" i="4"/>
  <c r="AJ11" i="4"/>
  <c r="AI11" i="4"/>
  <c r="Y11" i="4"/>
  <c r="V11" i="4"/>
  <c r="G11" i="4"/>
  <c r="H11" i="4" s="1"/>
  <c r="Z11" i="4" s="1"/>
  <c r="F11" i="4"/>
  <c r="AN10" i="4"/>
  <c r="AK10" i="4"/>
  <c r="AJ10" i="4"/>
  <c r="AI10" i="4"/>
  <c r="Y10" i="4"/>
  <c r="V10" i="4"/>
  <c r="G10" i="4"/>
  <c r="H10" i="4" s="1"/>
  <c r="Z10" i="4" s="1"/>
  <c r="F10" i="4"/>
  <c r="AN9" i="4"/>
  <c r="AI9" i="4"/>
  <c r="AK9" i="4" s="1"/>
  <c r="Y9" i="4"/>
  <c r="V9" i="4"/>
  <c r="G9" i="4"/>
  <c r="F9" i="4"/>
  <c r="S10" i="1"/>
  <c r="T10" i="1"/>
  <c r="U10" i="1"/>
  <c r="S12" i="1"/>
  <c r="U12" i="1"/>
  <c r="U13" i="1"/>
  <c r="S14" i="1"/>
  <c r="T14" i="1"/>
  <c r="U14" i="1"/>
  <c r="U16" i="1"/>
  <c r="U17" i="1"/>
  <c r="U9" i="1"/>
  <c r="T9" i="1"/>
  <c r="S9" i="1"/>
  <c r="L10" i="1"/>
  <c r="L11" i="1"/>
  <c r="L12" i="1"/>
  <c r="L13" i="1"/>
  <c r="L14" i="1"/>
  <c r="L15" i="1"/>
  <c r="L16" i="1"/>
  <c r="L17" i="1"/>
  <c r="L9" i="1"/>
  <c r="O10" i="1"/>
  <c r="O11" i="1"/>
  <c r="O12" i="1"/>
  <c r="O13" i="1"/>
  <c r="O14" i="1"/>
  <c r="O15" i="1"/>
  <c r="O16" i="1"/>
  <c r="O17" i="1"/>
  <c r="O9" i="1"/>
  <c r="G18" i="4" l="1"/>
  <c r="AK18" i="4"/>
  <c r="H9" i="4"/>
  <c r="Z9" i="4" s="1"/>
  <c r="Z18" i="4" s="1"/>
  <c r="Z14" i="4"/>
  <c r="AI18" i="4"/>
  <c r="AJ18" i="4" s="1"/>
  <c r="Y18" i="4"/>
  <c r="H18" i="4"/>
  <c r="AJ9" i="4"/>
  <c r="V18" i="4"/>
  <c r="Q10" i="1" l="1"/>
  <c r="Q11" i="1"/>
  <c r="Q12" i="1"/>
  <c r="Q13" i="1"/>
  <c r="Q14" i="1"/>
  <c r="Q15" i="1"/>
  <c r="Q16" i="1"/>
  <c r="Q17" i="1"/>
  <c r="Q9" i="1"/>
  <c r="E10" i="1"/>
  <c r="E11" i="1"/>
  <c r="E12" i="1"/>
  <c r="E13" i="1"/>
  <c r="E14" i="1"/>
  <c r="E15" i="1"/>
  <c r="E16" i="1"/>
  <c r="E17" i="1"/>
  <c r="E9" i="1"/>
  <c r="E18" i="1" l="1"/>
</calcChain>
</file>

<file path=xl/sharedStrings.xml><?xml version="1.0" encoding="utf-8"?>
<sst xmlns="http://schemas.openxmlformats.org/spreadsheetml/2006/main" count="173" uniqueCount="128">
  <si>
    <t>อำเภอ</t>
  </si>
  <si>
    <t>จำนวนโครงการที่อนุมัติ</t>
  </si>
  <si>
    <t>จำนวนโครงการคงเหลือ</t>
  </si>
  <si>
    <t>เงินที่อนุมัติ</t>
  </si>
  <si>
    <t>ยังไม่ถึงกำหนดชำระ</t>
  </si>
  <si>
    <t>หนี้เกินกำหนด</t>
  </si>
  <si>
    <t>ร้อยละหนี้เกินกำหนดชำระ</t>
  </si>
  <si>
    <t>เมืองยโสธร</t>
  </si>
  <si>
    <t>ทรายมูล</t>
  </si>
  <si>
    <t>กุดชุม</t>
  </si>
  <si>
    <t>คำเขื่อนแก้ว</t>
  </si>
  <si>
    <t>ป่าติ้ว</t>
  </si>
  <si>
    <t>มหาชนะชัย</t>
  </si>
  <si>
    <t>ค้อวัง</t>
  </si>
  <si>
    <t>เลิงนกทา</t>
  </si>
  <si>
    <t>ไทยเจริญ</t>
  </si>
  <si>
    <t xml:space="preserve">ลูกหนี้คงเหลือ </t>
  </si>
  <si>
    <t>จำนวนโครงการที่รับชำระ</t>
  </si>
  <si>
    <t xml:space="preserve">เงินต้นที่รับชำระ </t>
  </si>
  <si>
    <t>ที่</t>
  </si>
  <si>
    <t>รวมทั้งสิ้น</t>
  </si>
  <si>
    <t xml:space="preserve"> 2 ธันวาคม 2564</t>
  </si>
  <si>
    <t>หนี้เกินกำหนดชำระเปรียบเทียบรายเดือน</t>
  </si>
  <si>
    <t>ทะเบียนคุมลูกหนี้เกินกำหนดชำระ กองทุนพัฒนาบทบาทสตรี</t>
  </si>
  <si>
    <t>สถานะเพิ่มขึ้น /ลดลง</t>
  </si>
  <si>
    <t>แผนการลดมูลค่าหนี้เกินกำหนดชำระ</t>
  </si>
  <si>
    <t>ต่ำกว่า</t>
  </si>
  <si>
    <t>ร้อยละ 15</t>
  </si>
  <si>
    <t>ร้อยละ 10</t>
  </si>
  <si>
    <t>ร้อยละ 5</t>
  </si>
  <si>
    <t xml:space="preserve">รายงานการเพิ่มจำนวนสมาชิกกองทุนพัฒนาบทบาทสตรีจังหวัดยโสธร </t>
  </si>
  <si>
    <t>ประจำปีงบประมาณ พ.ศ. 2565</t>
  </si>
  <si>
    <t>ข้อมูลพื้นฐาน</t>
  </si>
  <si>
    <t>สตรีเป้าหมาย 
(อายุ 15 ปี ขึ้นไป)</t>
  </si>
  <si>
    <t>สมัครแล้วผ่านการตรวจสอบ ก.ย.63</t>
  </si>
  <si>
    <t>คิดเป็นร้อยละ</t>
  </si>
  <si>
    <t>สตรีเป้าหมายที่ยังไม่เป็นสมาชิก</t>
  </si>
  <si>
    <t>เป้าหมายการเพิ่มสมาชิก (ร้อยละ 100)</t>
  </si>
  <si>
    <t>จำนวนสมาชิกที่เพิ่มขึ้น ปีงบประมาณ พ.ศ. 2565</t>
  </si>
  <si>
    <t xml:space="preserve">สมาชิกที่         </t>
  </si>
  <si>
    <t xml:space="preserve">รวมสมาชิกทั้งหมด </t>
  </si>
  <si>
    <t>คงเหลือเป้าหมาย</t>
  </si>
  <si>
    <t>จำนวนสมาชิก</t>
  </si>
  <si>
    <t>ลำดับที่</t>
  </si>
  <si>
    <t>หมายเหตุ</t>
  </si>
  <si>
    <t>จำนวนหมู่บ้าน</t>
  </si>
  <si>
    <t>เพิ่มขึ้น</t>
  </si>
  <si>
    <t>(คน)</t>
  </si>
  <si>
    <t>ครบ 100%</t>
  </si>
  <si>
    <t>/ชุมชน</t>
  </si>
  <si>
    <t>(ต.ค.64- พ.ย.64)</t>
  </si>
  <si>
    <t>จำนวน</t>
  </si>
  <si>
    <t>ร้อยละ</t>
  </si>
  <si>
    <t>รวม</t>
  </si>
  <si>
    <t>คงเหลือ</t>
  </si>
  <si>
    <t>เดิม</t>
  </si>
  <si>
    <t> ไทยเจริญ</t>
  </si>
  <si>
    <t> ทรายมูล</t>
  </si>
  <si>
    <t> คำเขื่อนแก้ว</t>
  </si>
  <si>
    <t> ค้อวัง</t>
  </si>
  <si>
    <t> มหาชนะชัย</t>
  </si>
  <si>
    <t> ป่าติ้ว</t>
  </si>
  <si>
    <t> กุดชุม</t>
  </si>
  <si>
    <t> เมืองยโสธร</t>
  </si>
  <si>
    <t> เลิงนกทา</t>
  </si>
  <si>
    <t>รวมทั้งหมด</t>
  </si>
  <si>
    <t xml:space="preserve">   2. ปี 2565  กรมฯ ยังไม่ได้แจ้งเป้าหมายการเพิ่มจำนวนสมาชิกฯ</t>
  </si>
  <si>
    <t>ข้อมูล ณ วันที่ 3 ธันวาคม 2564</t>
  </si>
  <si>
    <t>สำนักงานเลขานุการคณะอนุกรรมการบริหารกองทุนพัฒนาบทบาทสตรีจังหวัดยโสธร</t>
  </si>
  <si>
    <t>โครงการ</t>
  </si>
  <si>
    <t>งบประมาณจัดสรร</t>
  </si>
  <si>
    <t>ไตรมาส 1</t>
  </si>
  <si>
    <t>ไตรมาส 2</t>
  </si>
  <si>
    <t>ไตรมาส 3</t>
  </si>
  <si>
    <t>ไตรมาส 4</t>
  </si>
  <si>
    <t>ค่าใช้จ่ายในการประชุมอนุกรรมการบริหารกองทุนพัฒนาบทบาทสตรีระดับจังหวัด</t>
  </si>
  <si>
    <t>จังหวัด</t>
  </si>
  <si>
    <t>ค่าใช้จ่ายในการเดินทางไปราชการ ระดับจังหวัด</t>
  </si>
  <si>
    <t>โครงการเพิ่มประสิทธิภาพการปฎิบัติงานกองทุนพัฒนาบทบาทสตรีแก่กลไกการขับเคลื่อนกองทุนพัฒนาบทบาทสตรี</t>
  </si>
  <si>
    <t>โครงการพัฒนาทักษะอาชีพแก่สมาชิกกองทุนพัฒนาบทบาทสตรี</t>
  </si>
  <si>
    <t>โครงการส่งเสริมช่องทางการตลาดผลิตภัณฑ์กลุ่มอาชีพสมาชิกกองทุนพัฒนาบทบาทสตรี</t>
  </si>
  <si>
    <t>โครงการเชิดชูเกียรติคนกองทุนพัฒนาบทบาทสตรี</t>
  </si>
  <si>
    <t>โครงการพัฒนาระบบบริหารจัดการกองทุนและประเมินผลทุนหมุนเวียน</t>
  </si>
  <si>
    <t>ค่าถ่ายเอกสาร สำนักงานเลขานุการ อกส.จ.</t>
  </si>
  <si>
    <t>ค่าวัสดุสำนักงาน วัสดุคอมพิวเตอร์ สำนักงานเลขานุการ อกส.จ.</t>
  </si>
  <si>
    <t>ค่าซ่อมแซมครุภัณฑ์ สำนักงานเลขานุการ อกส.จ.</t>
  </si>
  <si>
    <t>ค่าไฟฟ้า</t>
  </si>
  <si>
    <t>ค่าโทรศัพท์</t>
  </si>
  <si>
    <t>ค่าไปรษณีย์</t>
  </si>
  <si>
    <t>ค่าบริการสื่อสารและโทรคมนาคม</t>
  </si>
  <si>
    <t>ค่าธรรมเนียมธนาคาร</t>
  </si>
  <si>
    <t>ค่าตอบแทนการปฎิบัติงานนอกเวลาเจ้าหน้าที่กองทุนฯ</t>
  </si>
  <si>
    <t>งบลงทุน</t>
  </si>
  <si>
    <t>ค่าใช้จ่ายในการจัดประชุม อกส.อ.</t>
  </si>
  <si>
    <t>ค่าใช้จ่ายในการจัดประชุมคณะทำงานขับเคลื่อนกองทุนพัฒนาบทบาทสตรีตำบล/เทศบาล</t>
  </si>
  <si>
    <t>ค่าใช้จ่ายในการเดินทางไปราชการ ระดับอำเภอ</t>
  </si>
  <si>
    <t>ค่าวัสดุสำนักงาน, วัสดุคอมพิวเตอร์ สนง.เลขานุการ อกส.อ.</t>
  </si>
  <si>
    <t>เงินอุดหนุน</t>
  </si>
  <si>
    <t>จังหวัด/อำเภอ</t>
  </si>
  <si>
    <t>เงินทุนหมุนเวียน</t>
  </si>
  <si>
    <t>หน่วย
ดำเนินงาน</t>
  </si>
  <si>
    <t>แผนการเบิกจ่ายประมาณตามแผนการดำเนินงานและแผนการใช้จ่ายงบประมาณ ประจำปีงบประมาณ พ.ศ. 2565 ไตรมาส 1-2</t>
  </si>
  <si>
    <t>เกินเป้า 1,113 ราย</t>
  </si>
  <si>
    <t xml:space="preserve">หมายเหตุ  : 1. ข้อมูลสตรีอายุ 15 ปีขึ้นไป ณ วันที่ 30 พฤษภาคม 2563 จากที่ทำการปกครอง </t>
  </si>
  <si>
    <t xml:space="preserve">    ตามหนังสือกรมการพัฒนาชุมชน ด่วนที่สุด ที่ มท 0416.7/ว 246 ลงวันที่ 27 มกราคม 2564</t>
  </si>
  <si>
    <t>แผนการดำเนินงานกองทุนพัฒนาบทบาทสตรี ประจำเดือน ธันวาคม 2564</t>
  </si>
  <si>
    <t xml:space="preserve"> 28 ธันวาคม 2564</t>
  </si>
  <si>
    <t>วันที่ดำเนินการ</t>
  </si>
  <si>
    <t>สถานที่ดำเนินการ</t>
  </si>
  <si>
    <t>ออกหน่วยให้บริการจังหวัดเคลื่อนที่</t>
  </si>
  <si>
    <t xml:space="preserve"> 16 ธันวาคม 2564</t>
  </si>
  <si>
    <t>บ้านราชมุนี ม.1,7 ต.โนนทราย อ.มหาชนะชัย</t>
  </si>
  <si>
    <t xml:space="preserve"> 24 ธันวาคม 2564</t>
  </si>
  <si>
    <t>ห้องประชุมหมอนขิด ศาลากลางจังหวัดฯ</t>
  </si>
  <si>
    <t>ประชุม อกส.จ.</t>
  </si>
  <si>
    <t>ห้องประชุมปลาส้ม ศาลากลางจังหวัดฯ</t>
  </si>
  <si>
    <t>โครงการพัฒนาทักษะอาชีพแก่กลุ่มสมาชิกกองทุนพัฒนาบทบาทสตรี</t>
  </si>
  <si>
    <t xml:space="preserve"> 22 ธันวาคม 2564</t>
  </si>
  <si>
    <t>โรงแรมเดอะกรีนปาร์คแกรด์</t>
  </si>
  <si>
    <t>ค่าใช้จ่ายในการประชุมคณะทำงานขับเคลื่อนฯ จังหวัด</t>
  </si>
  <si>
    <t>ประชุม คณะทำงานขับเคลื่อนฯ จังหวัด</t>
  </si>
  <si>
    <r>
      <rPr>
        <b/>
        <sz val="10"/>
        <color theme="1"/>
        <rFont val="Chulabhorn Likit Text Light๙"/>
      </rPr>
      <t xml:space="preserve">1. ประเภทองค์กร </t>
    </r>
    <r>
      <rPr>
        <sz val="10"/>
        <color theme="1"/>
        <rFont val="Chulabhorn Likit Text Light๙"/>
      </rPr>
      <t xml:space="preserve"> เป้าหมายปี 2564 จำนวน 973 องค์กร สมัครแล้ว 997 องค์กร คิดเป็นร้อยละ 102.47 (เกินเป้า) </t>
    </r>
  </si>
  <si>
    <r>
      <rPr>
        <b/>
        <sz val="10"/>
        <rFont val="Chulabhorn Likit Text Light๙"/>
      </rPr>
      <t>2. ประเภทบุคคลธรรมดา</t>
    </r>
    <r>
      <rPr>
        <sz val="10"/>
        <rFont val="Chulabhorn Likit Text Light๙"/>
      </rPr>
      <t xml:space="preserve"> ข้อมูล ณ วันที่ 3 ธันวาคม 2564  รายละเอียด ดังนี้</t>
    </r>
  </si>
  <si>
    <t>3.2.2 สรุปรายการหนี้เกินกำหนดชำระ</t>
  </si>
  <si>
    <t>/3.2.3 การเพิ่มจำนวน...</t>
  </si>
  <si>
    <r>
      <t>15</t>
    </r>
    <r>
      <rPr>
        <sz val="11"/>
        <color theme="0"/>
        <rFont val="Chulabhorn Likit Text Light"/>
        <family val="3"/>
      </rPr>
      <t>.</t>
    </r>
    <r>
      <rPr>
        <sz val="11"/>
        <color theme="1"/>
        <rFont val="Chulabhorn Likit Text Light"/>
        <family val="3"/>
      </rPr>
      <t xml:space="preserve"> ตุลาคม 2564</t>
    </r>
  </si>
  <si>
    <r>
      <t>1</t>
    </r>
    <r>
      <rPr>
        <sz val="11"/>
        <color theme="0"/>
        <rFont val="Chulabhorn Likit Text Light"/>
        <family val="3"/>
      </rPr>
      <t>.</t>
    </r>
    <r>
      <rPr>
        <sz val="11"/>
        <color theme="1"/>
        <rFont val="Chulabhorn Likit Text Light"/>
        <family val="3"/>
      </rPr>
      <t xml:space="preserve"> พฤศจิกายน 2564</t>
    </r>
  </si>
  <si>
    <r>
      <t xml:space="preserve">                                                      3.2.2 สรุปรายการหนี้เกินกำหนดชำระ                                                                                                                         </t>
    </r>
    <r>
      <rPr>
        <b/>
        <sz val="11"/>
        <color theme="1"/>
        <rFont val="Chulabhorn Likit Text Light"/>
        <family val="3"/>
      </rPr>
      <t xml:space="preserve">  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</si>
</sst>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[$-101041E]d\ mmm\ yy;@"/>
  </numFmts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hulabhorn Likit Text Light"/>
      <family val="3"/>
    </font>
    <font>
      <b/>
      <sz val="11"/>
      <color theme="1"/>
      <name val="Chulabhorn Likit Text Light"/>
      <family val="3"/>
    </font>
    <font>
      <sz val="11"/>
      <name val="Chulabhorn Likit Text Light"/>
      <family val="3"/>
    </font>
    <font>
      <sz val="11"/>
      <color theme="1"/>
      <name val="Chulabhorn Likit Text Light๙"/>
    </font>
    <font>
      <b/>
      <sz val="11"/>
      <name val="Chulabhorn Likit Display Medium"/>
      <family val="3"/>
    </font>
    <font>
      <sz val="16"/>
      <name val="Chulabhorn Likit Display Medium"/>
      <family val="3"/>
    </font>
    <font>
      <b/>
      <sz val="11"/>
      <name val="Chulabhorn Likit Text Light"/>
      <family val="3"/>
    </font>
    <font>
      <sz val="15"/>
      <name val="Chulabhorn Likit Display Medium"/>
      <family val="3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charset val="222"/>
      <scheme val="minor"/>
    </font>
    <font>
      <sz val="10"/>
      <color theme="1"/>
      <name val="Chulabhorn Likit Text Light๙"/>
    </font>
    <font>
      <b/>
      <sz val="10"/>
      <color theme="1"/>
      <name val="Chulabhorn Likit Text Light๙"/>
    </font>
    <font>
      <sz val="10"/>
      <name val="Chulabhorn Likit Text Light๙"/>
    </font>
    <font>
      <b/>
      <sz val="10"/>
      <name val="Chulabhorn Likit Text Light๙"/>
    </font>
    <font>
      <b/>
      <sz val="8"/>
      <name val="Chulabhorn Likit Text Light๙"/>
    </font>
    <font>
      <b/>
      <sz val="8"/>
      <color theme="1"/>
      <name val="Chulabhorn Likit Text Light๙"/>
    </font>
    <font>
      <b/>
      <sz val="8"/>
      <name val="Chulabhorn Likit Text Light"/>
      <family val="3"/>
      <charset val="222"/>
    </font>
    <font>
      <sz val="9"/>
      <name val="Chulabhorn Likit Text Light๙"/>
    </font>
    <font>
      <sz val="11"/>
      <color theme="0"/>
      <name val="Chulabhorn Likit Text Light"/>
      <family val="3"/>
    </font>
    <font>
      <b/>
      <sz val="11"/>
      <color theme="1"/>
      <name val="Chulabhorn Likit Text Light๙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247">
    <xf numFmtId="0" fontId="0" fillId="0" borderId="0" xfId="0"/>
    <xf numFmtId="0" fontId="5" fillId="2" borderId="0" xfId="0" applyFont="1" applyFill="1"/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164" fontId="5" fillId="2" borderId="0" xfId="1" applyNumberFormat="1" applyFont="1" applyFill="1"/>
    <xf numFmtId="43" fontId="5" fillId="2" borderId="0" xfId="1" applyFont="1" applyFill="1"/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4" fillId="2" borderId="0" xfId="0" applyFont="1" applyFill="1" applyAlignment="1">
      <alignment vertical="center"/>
    </xf>
    <xf numFmtId="0" fontId="8" fillId="0" borderId="0" xfId="0" applyFont="1" applyAlignment="1">
      <alignment vertical="top"/>
    </xf>
    <xf numFmtId="0" fontId="7" fillId="0" borderId="0" xfId="0" applyFont="1" applyBorder="1" applyAlignment="1">
      <alignment horizontal="center" vertical="top"/>
    </xf>
    <xf numFmtId="164" fontId="7" fillId="2" borderId="0" xfId="0" applyNumberFormat="1" applyFont="1" applyFill="1" applyBorder="1" applyAlignment="1">
      <alignment vertical="top"/>
    </xf>
    <xf numFmtId="164" fontId="7" fillId="0" borderId="0" xfId="1" applyNumberFormat="1" applyFont="1" applyBorder="1" applyAlignment="1">
      <alignment vertical="top"/>
    </xf>
    <xf numFmtId="164" fontId="7" fillId="2" borderId="0" xfId="1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>
      <alignment vertical="top"/>
    </xf>
    <xf numFmtId="43" fontId="7" fillId="0" borderId="0" xfId="1" applyFont="1" applyAlignment="1">
      <alignment vertical="top"/>
    </xf>
    <xf numFmtId="164" fontId="7" fillId="0" borderId="0" xfId="1" applyNumberFormat="1" applyFont="1" applyFill="1" applyBorder="1" applyAlignment="1">
      <alignment horizontal="right" vertical="top"/>
    </xf>
    <xf numFmtId="164" fontId="7" fillId="0" borderId="0" xfId="1" applyNumberFormat="1" applyFont="1" applyFill="1" applyBorder="1" applyAlignment="1">
      <alignment vertical="top"/>
    </xf>
    <xf numFmtId="43" fontId="7" fillId="0" borderId="0" xfId="1" applyFont="1" applyFill="1" applyBorder="1" applyAlignment="1">
      <alignment vertical="top"/>
    </xf>
    <xf numFmtId="43" fontId="7" fillId="0" borderId="0" xfId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/>
    </xf>
    <xf numFmtId="0" fontId="7" fillId="0" borderId="0" xfId="0" applyFont="1"/>
    <xf numFmtId="43" fontId="7" fillId="0" borderId="0" xfId="1" applyFont="1"/>
    <xf numFmtId="0" fontId="7" fillId="2" borderId="0" xfId="0" applyFont="1" applyFill="1"/>
    <xf numFmtId="164" fontId="7" fillId="2" borderId="0" xfId="1" applyNumberFormat="1" applyFont="1" applyFill="1"/>
    <xf numFmtId="164" fontId="7" fillId="0" borderId="0" xfId="1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2" fillId="2" borderId="0" xfId="2" applyFont="1" applyFill="1" applyAlignment="1">
      <alignment vertical="top"/>
    </xf>
    <xf numFmtId="0" fontId="3" fillId="2" borderId="6" xfId="2" applyFont="1" applyFill="1" applyBorder="1" applyAlignment="1">
      <alignment horizontal="right" vertical="top"/>
    </xf>
    <xf numFmtId="0" fontId="3" fillId="2" borderId="6" xfId="2" applyFont="1" applyFill="1" applyBorder="1" applyAlignment="1">
      <alignment vertical="top"/>
    </xf>
    <xf numFmtId="0" fontId="3" fillId="2" borderId="1" xfId="2" applyFont="1" applyFill="1" applyBorder="1" applyAlignment="1">
      <alignment horizontal="center" vertical="top"/>
    </xf>
    <xf numFmtId="43" fontId="3" fillId="2" borderId="1" xfId="3" applyFont="1" applyFill="1" applyBorder="1" applyAlignment="1">
      <alignment horizontal="center" vertical="top"/>
    </xf>
    <xf numFmtId="0" fontId="3" fillId="2" borderId="1" xfId="2" applyFont="1" applyFill="1" applyBorder="1" applyAlignment="1">
      <alignment horizontal="center" vertical="top" wrapText="1"/>
    </xf>
    <xf numFmtId="0" fontId="2" fillId="2" borderId="0" xfId="2" applyFont="1" applyFill="1" applyAlignment="1">
      <alignment horizontal="center" vertical="top"/>
    </xf>
    <xf numFmtId="0" fontId="2" fillId="2" borderId="1" xfId="2" applyFont="1" applyFill="1" applyBorder="1" applyAlignment="1">
      <alignment horizontal="center" vertical="top"/>
    </xf>
    <xf numFmtId="43" fontId="4" fillId="2" borderId="1" xfId="3" applyFont="1" applyFill="1" applyBorder="1" applyAlignment="1">
      <alignment vertical="top"/>
    </xf>
    <xf numFmtId="43" fontId="2" fillId="2" borderId="1" xfId="2" applyNumberFormat="1" applyFont="1" applyFill="1" applyBorder="1" applyAlignment="1">
      <alignment horizontal="center" vertical="top"/>
    </xf>
    <xf numFmtId="0" fontId="4" fillId="2" borderId="1" xfId="2" applyFont="1" applyFill="1" applyBorder="1" applyAlignment="1">
      <alignment vertical="top"/>
    </xf>
    <xf numFmtId="0" fontId="4" fillId="2" borderId="0" xfId="2" applyFont="1" applyFill="1" applyAlignment="1">
      <alignment vertical="top"/>
    </xf>
    <xf numFmtId="0" fontId="2" fillId="2" borderId="1" xfId="2" applyFont="1" applyFill="1" applyBorder="1" applyAlignment="1">
      <alignment horizontal="left" vertical="top" wrapText="1"/>
    </xf>
    <xf numFmtId="43" fontId="2" fillId="2" borderId="0" xfId="3" applyFont="1" applyFill="1" applyAlignment="1">
      <alignment vertical="top"/>
    </xf>
    <xf numFmtId="0" fontId="3" fillId="2" borderId="0" xfId="2" applyFont="1" applyFill="1" applyAlignment="1">
      <alignment horizontal="center" vertical="top"/>
    </xf>
    <xf numFmtId="0" fontId="2" fillId="2" borderId="1" xfId="2" applyFont="1" applyFill="1" applyBorder="1" applyAlignment="1">
      <alignment horizontal="left" vertical="top"/>
    </xf>
    <xf numFmtId="43" fontId="2" fillId="2" borderId="1" xfId="3" applyFont="1" applyFill="1" applyBorder="1" applyAlignment="1">
      <alignment horizontal="left" vertical="top"/>
    </xf>
    <xf numFmtId="0" fontId="2" fillId="2" borderId="0" xfId="2" applyFont="1" applyFill="1" applyAlignment="1">
      <alignment horizontal="left" vertical="top"/>
    </xf>
    <xf numFmtId="0" fontId="4" fillId="2" borderId="1" xfId="2" applyFont="1" applyFill="1" applyBorder="1" applyAlignment="1">
      <alignment horizontal="center" vertical="top"/>
    </xf>
    <xf numFmtId="0" fontId="5" fillId="2" borderId="0" xfId="0" applyFont="1" applyFill="1" applyAlignment="1">
      <alignment horizont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vertical="top"/>
    </xf>
    <xf numFmtId="0" fontId="15" fillId="0" borderId="1" xfId="0" applyFont="1" applyBorder="1" applyAlignment="1">
      <alignment horizontal="right"/>
    </xf>
    <xf numFmtId="164" fontId="15" fillId="2" borderId="1" xfId="1" applyNumberFormat="1" applyFont="1" applyFill="1" applyBorder="1" applyAlignment="1">
      <alignment vertical="top"/>
    </xf>
    <xf numFmtId="164" fontId="15" fillId="2" borderId="1" xfId="0" applyNumberFormat="1" applyFont="1" applyFill="1" applyBorder="1" applyAlignment="1">
      <alignment vertical="top"/>
    </xf>
    <xf numFmtId="43" fontId="15" fillId="2" borderId="1" xfId="1" applyFont="1" applyFill="1" applyBorder="1" applyAlignment="1">
      <alignment vertical="top"/>
    </xf>
    <xf numFmtId="164" fontId="15" fillId="4" borderId="1" xfId="1" applyNumberFormat="1" applyFont="1" applyFill="1" applyBorder="1" applyAlignment="1">
      <alignment vertical="top"/>
    </xf>
    <xf numFmtId="164" fontId="15" fillId="5" borderId="1" xfId="1" applyNumberFormat="1" applyFont="1" applyFill="1" applyBorder="1" applyAlignment="1">
      <alignment vertical="top"/>
    </xf>
    <xf numFmtId="164" fontId="15" fillId="5" borderId="1" xfId="0" applyNumberFormat="1" applyFont="1" applyFill="1" applyBorder="1" applyAlignment="1">
      <alignment vertical="top"/>
    </xf>
    <xf numFmtId="164" fontId="13" fillId="6" borderId="1" xfId="1" applyNumberFormat="1" applyFont="1" applyFill="1" applyBorder="1" applyAlignment="1">
      <alignment horizontal="right" vertical="top"/>
    </xf>
    <xf numFmtId="0" fontId="15" fillId="2" borderId="1" xfId="0" applyFont="1" applyFill="1" applyBorder="1"/>
    <xf numFmtId="164" fontId="15" fillId="2" borderId="1" xfId="1" applyNumberFormat="1" applyFont="1" applyFill="1" applyBorder="1" applyAlignment="1">
      <alignment horizontal="right" vertical="top"/>
    </xf>
    <xf numFmtId="164" fontId="15" fillId="2" borderId="1" xfId="1" applyNumberFormat="1" applyFont="1" applyFill="1" applyBorder="1" applyAlignment="1">
      <alignment horizontal="center" vertical="top"/>
    </xf>
    <xf numFmtId="164" fontId="15" fillId="2" borderId="0" xfId="0" applyNumberFormat="1" applyFont="1" applyFill="1" applyAlignment="1">
      <alignment horizontal="center" vertical="top"/>
    </xf>
    <xf numFmtId="164" fontId="15" fillId="0" borderId="0" xfId="0" applyNumberFormat="1" applyFont="1" applyAlignment="1">
      <alignment horizontal="right" vertical="top"/>
    </xf>
    <xf numFmtId="164" fontId="15" fillId="2" borderId="0" xfId="0" applyNumberFormat="1" applyFont="1" applyFill="1" applyAlignment="1">
      <alignment vertical="top"/>
    </xf>
    <xf numFmtId="0" fontId="15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164" fontId="15" fillId="0" borderId="1" xfId="1" applyNumberFormat="1" applyFont="1" applyBorder="1" applyAlignment="1">
      <alignment vertical="top"/>
    </xf>
    <xf numFmtId="0" fontId="15" fillId="2" borderId="1" xfId="0" applyFont="1" applyFill="1" applyBorder="1" applyAlignment="1">
      <alignment vertical="center"/>
    </xf>
    <xf numFmtId="0" fontId="15" fillId="0" borderId="1" xfId="0" applyFont="1" applyBorder="1" applyAlignment="1">
      <alignment horizontal="right" vertical="center"/>
    </xf>
    <xf numFmtId="164" fontId="15" fillId="2" borderId="1" xfId="1" applyNumberFormat="1" applyFont="1" applyFill="1" applyBorder="1" applyAlignment="1">
      <alignment vertical="center"/>
    </xf>
    <xf numFmtId="164" fontId="15" fillId="2" borderId="1" xfId="0" applyNumberFormat="1" applyFont="1" applyFill="1" applyBorder="1" applyAlignment="1">
      <alignment vertical="center"/>
    </xf>
    <xf numFmtId="164" fontId="15" fillId="4" borderId="1" xfId="1" applyNumberFormat="1" applyFont="1" applyFill="1" applyBorder="1" applyAlignment="1">
      <alignment vertical="center"/>
    </xf>
    <xf numFmtId="164" fontId="15" fillId="5" borderId="1" xfId="1" applyNumberFormat="1" applyFont="1" applyFill="1" applyBorder="1" applyAlignment="1">
      <alignment vertical="center"/>
    </xf>
    <xf numFmtId="164" fontId="15" fillId="2" borderId="1" xfId="1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vertical="top"/>
    </xf>
    <xf numFmtId="164" fontId="13" fillId="6" borderId="1" xfId="1" applyNumberFormat="1" applyFont="1" applyFill="1" applyBorder="1" applyAlignment="1">
      <alignment horizontal="left" vertical="top"/>
    </xf>
    <xf numFmtId="164" fontId="16" fillId="0" borderId="1" xfId="1" applyNumberFormat="1" applyFont="1" applyBorder="1" applyAlignment="1">
      <alignment horizontal="right"/>
    </xf>
    <xf numFmtId="43" fontId="16" fillId="2" borderId="1" xfId="1" applyFont="1" applyFill="1" applyBorder="1" applyAlignment="1">
      <alignment vertical="top"/>
    </xf>
    <xf numFmtId="164" fontId="16" fillId="4" borderId="1" xfId="1" applyNumberFormat="1" applyFont="1" applyFill="1" applyBorder="1" applyAlignment="1">
      <alignment horizontal="right"/>
    </xf>
    <xf numFmtId="164" fontId="16" fillId="5" borderId="1" xfId="1" applyNumberFormat="1" applyFont="1" applyFill="1" applyBorder="1" applyAlignment="1">
      <alignment horizontal="right"/>
    </xf>
    <xf numFmtId="164" fontId="16" fillId="2" borderId="1" xfId="1" applyNumberFormat="1" applyFont="1" applyFill="1" applyBorder="1" applyAlignment="1">
      <alignment horizontal="right"/>
    </xf>
    <xf numFmtId="164" fontId="14" fillId="6" borderId="1" xfId="1" applyNumberFormat="1" applyFont="1" applyFill="1" applyBorder="1" applyAlignment="1">
      <alignment horizontal="right"/>
    </xf>
    <xf numFmtId="43" fontId="16" fillId="0" borderId="1" xfId="1" applyFont="1" applyBorder="1" applyAlignment="1">
      <alignment horizontal="right"/>
    </xf>
    <xf numFmtId="164" fontId="16" fillId="0" borderId="1" xfId="1" applyNumberFormat="1" applyFont="1" applyBorder="1" applyAlignment="1">
      <alignment horizontal="center"/>
    </xf>
    <xf numFmtId="0" fontId="16" fillId="0" borderId="1" xfId="0" applyFont="1" applyBorder="1" applyAlignment="1">
      <alignment horizontal="right"/>
    </xf>
    <xf numFmtId="164" fontId="16" fillId="0" borderId="0" xfId="0" applyNumberFormat="1" applyFont="1" applyAlignment="1">
      <alignment horizontal="right" vertical="top"/>
    </xf>
    <xf numFmtId="164" fontId="16" fillId="2" borderId="0" xfId="0" applyNumberFormat="1" applyFont="1" applyFill="1" applyAlignment="1">
      <alignment vertical="top"/>
    </xf>
    <xf numFmtId="0" fontId="17" fillId="0" borderId="2" xfId="0" applyFont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0" fontId="17" fillId="0" borderId="7" xfId="0" applyFont="1" applyBorder="1" applyAlignment="1">
      <alignment horizontal="center" vertical="center"/>
    </xf>
    <xf numFmtId="0" fontId="17" fillId="5" borderId="7" xfId="0" applyFont="1" applyFill="1" applyBorder="1" applyAlignment="1">
      <alignment horizontal="center" vertical="center" wrapText="1"/>
    </xf>
    <xf numFmtId="0" fontId="17" fillId="5" borderId="8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43" fontId="17" fillId="0" borderId="3" xfId="1" applyFont="1" applyBorder="1" applyAlignment="1">
      <alignment horizontal="center" vertical="center"/>
    </xf>
    <xf numFmtId="17" fontId="17" fillId="0" borderId="3" xfId="0" applyNumberFormat="1" applyFont="1" applyBorder="1" applyAlignment="1">
      <alignment horizontal="center" vertical="center"/>
    </xf>
    <xf numFmtId="164" fontId="17" fillId="2" borderId="3" xfId="1" applyNumberFormat="1" applyFont="1" applyFill="1" applyBorder="1" applyAlignment="1">
      <alignment horizontal="center" vertical="center" wrapText="1"/>
    </xf>
    <xf numFmtId="43" fontId="17" fillId="0" borderId="3" xfId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top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/>
    <xf numFmtId="164" fontId="20" fillId="0" borderId="0" xfId="1" applyNumberFormat="1" applyFont="1" applyFill="1"/>
    <xf numFmtId="43" fontId="20" fillId="0" borderId="0" xfId="1" applyFont="1" applyFill="1"/>
    <xf numFmtId="43" fontId="20" fillId="0" borderId="0" xfId="1" applyFont="1"/>
    <xf numFmtId="0" fontId="20" fillId="2" borderId="0" xfId="0" applyFont="1" applyFill="1"/>
    <xf numFmtId="164" fontId="20" fillId="2" borderId="0" xfId="1" applyNumberFormat="1" applyFont="1" applyFill="1"/>
    <xf numFmtId="164" fontId="20" fillId="0" borderId="0" xfId="1" applyNumberFormat="1" applyFont="1" applyAlignment="1">
      <alignment horizontal="right"/>
    </xf>
    <xf numFmtId="0" fontId="20" fillId="0" borderId="0" xfId="0" applyFont="1" applyAlignment="1">
      <alignment horizontal="right"/>
    </xf>
    <xf numFmtId="0" fontId="13" fillId="2" borderId="0" xfId="2" applyFont="1" applyFill="1" applyAlignment="1">
      <alignment vertical="top"/>
    </xf>
    <xf numFmtId="43" fontId="14" fillId="2" borderId="6" xfId="2" applyNumberFormat="1" applyFont="1" applyFill="1" applyBorder="1" applyAlignment="1">
      <alignment vertical="top"/>
    </xf>
    <xf numFmtId="0" fontId="14" fillId="2" borderId="6" xfId="2" applyFont="1" applyFill="1" applyBorder="1" applyAlignment="1">
      <alignment vertical="top"/>
    </xf>
    <xf numFmtId="0" fontId="14" fillId="2" borderId="1" xfId="2" applyFont="1" applyFill="1" applyBorder="1" applyAlignment="1">
      <alignment horizontal="center" vertical="top"/>
    </xf>
    <xf numFmtId="43" fontId="16" fillId="2" borderId="1" xfId="3" applyFont="1" applyFill="1" applyBorder="1" applyAlignment="1">
      <alignment horizontal="center" vertical="top"/>
    </xf>
    <xf numFmtId="43" fontId="14" fillId="2" borderId="1" xfId="3" applyFont="1" applyFill="1" applyBorder="1" applyAlignment="1">
      <alignment horizontal="center" vertical="top"/>
    </xf>
    <xf numFmtId="0" fontId="14" fillId="2" borderId="1" xfId="2" applyFont="1" applyFill="1" applyBorder="1" applyAlignment="1">
      <alignment horizontal="center" vertical="top" wrapText="1"/>
    </xf>
    <xf numFmtId="0" fontId="13" fillId="2" borderId="0" xfId="2" applyFont="1" applyFill="1" applyAlignment="1">
      <alignment horizontal="center" vertical="top"/>
    </xf>
    <xf numFmtId="0" fontId="13" fillId="2" borderId="1" xfId="2" applyFont="1" applyFill="1" applyBorder="1" applyAlignment="1">
      <alignment horizontal="center" vertical="top"/>
    </xf>
    <xf numFmtId="0" fontId="13" fillId="2" borderId="1" xfId="2" applyFont="1" applyFill="1" applyBorder="1" applyAlignment="1">
      <alignment vertical="top"/>
    </xf>
    <xf numFmtId="43" fontId="14" fillId="0" borderId="1" xfId="3" applyFont="1" applyBorder="1" applyAlignment="1">
      <alignment vertical="top"/>
    </xf>
    <xf numFmtId="43" fontId="15" fillId="2" borderId="1" xfId="3" applyFont="1" applyFill="1" applyBorder="1" applyAlignment="1">
      <alignment vertical="top"/>
    </xf>
    <xf numFmtId="43" fontId="13" fillId="2" borderId="1" xfId="2" applyNumberFormat="1" applyFont="1" applyFill="1" applyBorder="1" applyAlignment="1">
      <alignment horizontal="center" vertical="top"/>
    </xf>
    <xf numFmtId="0" fontId="13" fillId="2" borderId="1" xfId="2" applyFont="1" applyFill="1" applyBorder="1" applyAlignment="1">
      <alignment vertical="top" wrapText="1"/>
    </xf>
    <xf numFmtId="0" fontId="15" fillId="2" borderId="1" xfId="2" applyFont="1" applyFill="1" applyBorder="1" applyAlignment="1">
      <alignment vertical="top"/>
    </xf>
    <xf numFmtId="0" fontId="15" fillId="2" borderId="0" xfId="2" applyFont="1" applyFill="1" applyAlignment="1">
      <alignment vertical="top"/>
    </xf>
    <xf numFmtId="0" fontId="15" fillId="2" borderId="1" xfId="2" applyFont="1" applyFill="1" applyBorder="1" applyAlignment="1">
      <alignment vertical="top" wrapText="1"/>
    </xf>
    <xf numFmtId="43" fontId="13" fillId="2" borderId="0" xfId="2" applyNumberFormat="1" applyFont="1" applyFill="1" applyAlignment="1">
      <alignment vertical="top"/>
    </xf>
    <xf numFmtId="0" fontId="13" fillId="2" borderId="1" xfId="2" applyFont="1" applyFill="1" applyBorder="1" applyAlignment="1">
      <alignment horizontal="left" vertical="top" wrapText="1"/>
    </xf>
    <xf numFmtId="43" fontId="13" fillId="0" borderId="1" xfId="3" applyFont="1" applyBorder="1" applyAlignment="1">
      <alignment vertical="top"/>
    </xf>
    <xf numFmtId="43" fontId="13" fillId="0" borderId="15" xfId="3" applyFont="1" applyBorder="1" applyAlignment="1">
      <alignment vertical="top"/>
    </xf>
    <xf numFmtId="0" fontId="13" fillId="0" borderId="1" xfId="2" applyFont="1" applyBorder="1" applyAlignment="1">
      <alignment vertical="top"/>
    </xf>
    <xf numFmtId="43" fontId="16" fillId="2" borderId="1" xfId="3" applyFont="1" applyFill="1" applyBorder="1" applyAlignment="1">
      <alignment vertical="top"/>
    </xf>
    <xf numFmtId="43" fontId="14" fillId="2" borderId="1" xfId="2" applyNumberFormat="1" applyFont="1" applyFill="1" applyBorder="1" applyAlignment="1">
      <alignment horizontal="center" vertical="top"/>
    </xf>
    <xf numFmtId="43" fontId="16" fillId="2" borderId="0" xfId="3" applyFont="1" applyFill="1" applyAlignment="1">
      <alignment vertical="top"/>
    </xf>
    <xf numFmtId="43" fontId="13" fillId="2" borderId="0" xfId="3" applyFont="1" applyFill="1" applyAlignment="1">
      <alignment vertical="top"/>
    </xf>
    <xf numFmtId="0" fontId="14" fillId="2" borderId="0" xfId="2" applyFont="1" applyFill="1" applyAlignment="1">
      <alignment horizontal="center" vertical="top"/>
    </xf>
    <xf numFmtId="0" fontId="5" fillId="2" borderId="0" xfId="0" applyFont="1" applyFill="1" applyAlignment="1">
      <alignment horizontal="center"/>
    </xf>
    <xf numFmtId="0" fontId="20" fillId="0" borderId="0" xfId="0" applyFont="1" applyAlignment="1">
      <alignment horizontal="left"/>
    </xf>
    <xf numFmtId="17" fontId="17" fillId="2" borderId="1" xfId="0" applyNumberFormat="1" applyFont="1" applyFill="1" applyBorder="1" applyAlignment="1">
      <alignment horizontal="center" vertical="center"/>
    </xf>
    <xf numFmtId="165" fontId="17" fillId="2" borderId="1" xfId="1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164" fontId="17" fillId="0" borderId="9" xfId="1" applyNumberFormat="1" applyFont="1" applyBorder="1" applyAlignment="1">
      <alignment horizontal="center" vertical="center" wrapText="1"/>
    </xf>
    <xf numFmtId="164" fontId="17" fillId="0" borderId="6" xfId="1" applyNumberFormat="1" applyFont="1" applyBorder="1" applyAlignment="1">
      <alignment horizontal="center" vertical="center" wrapText="1"/>
    </xf>
    <xf numFmtId="164" fontId="17" fillId="0" borderId="10" xfId="1" applyNumberFormat="1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17" fillId="0" borderId="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5" fillId="0" borderId="0" xfId="0" applyFont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43" fontId="17" fillId="0" borderId="2" xfId="1" applyFont="1" applyBorder="1" applyAlignment="1">
      <alignment horizontal="center" vertical="center" wrapText="1"/>
    </xf>
    <xf numFmtId="43" fontId="17" fillId="0" borderId="7" xfId="1" applyFont="1" applyBorder="1" applyAlignment="1">
      <alignment horizontal="center" vertical="center" wrapText="1"/>
    </xf>
    <xf numFmtId="43" fontId="17" fillId="0" borderId="3" xfId="1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164" fontId="18" fillId="6" borderId="2" xfId="1" applyNumberFormat="1" applyFont="1" applyFill="1" applyBorder="1" applyAlignment="1">
      <alignment horizontal="center" vertical="center" wrapText="1"/>
    </xf>
    <xf numFmtId="164" fontId="18" fillId="6" borderId="7" xfId="1" applyNumberFormat="1" applyFont="1" applyFill="1" applyBorder="1" applyAlignment="1">
      <alignment horizontal="center" vertical="center" wrapText="1"/>
    </xf>
    <xf numFmtId="164" fontId="18" fillId="6" borderId="3" xfId="1" applyNumberFormat="1" applyFont="1" applyFill="1" applyBorder="1" applyAlignment="1">
      <alignment horizontal="center" vertical="center" wrapText="1"/>
    </xf>
    <xf numFmtId="164" fontId="17" fillId="0" borderId="14" xfId="1" applyNumberFormat="1" applyFont="1" applyBorder="1" applyAlignment="1">
      <alignment horizontal="center" vertical="center" wrapText="1"/>
    </xf>
    <xf numFmtId="164" fontId="17" fillId="0" borderId="12" xfId="1" applyNumberFormat="1" applyFont="1" applyBorder="1" applyAlignment="1">
      <alignment horizontal="center" vertical="center" wrapText="1"/>
    </xf>
    <xf numFmtId="164" fontId="17" fillId="0" borderId="13" xfId="1" applyNumberFormat="1" applyFont="1" applyBorder="1" applyAlignment="1">
      <alignment horizontal="center" vertical="center" wrapText="1"/>
    </xf>
    <xf numFmtId="0" fontId="3" fillId="2" borderId="0" xfId="2" applyFont="1" applyFill="1" applyAlignment="1">
      <alignment horizontal="center" vertical="top"/>
    </xf>
    <xf numFmtId="0" fontId="3" fillId="2" borderId="6" xfId="2" applyFont="1" applyFill="1" applyBorder="1" applyAlignment="1">
      <alignment horizontal="right" vertical="top"/>
    </xf>
    <xf numFmtId="0" fontId="14" fillId="2" borderId="0" xfId="2" applyFont="1" applyFill="1" applyAlignment="1">
      <alignment horizontal="center" vertical="top"/>
    </xf>
    <xf numFmtId="0" fontId="14" fillId="2" borderId="6" xfId="2" applyFont="1" applyFill="1" applyBorder="1" applyAlignment="1">
      <alignment horizontal="right" vertical="top"/>
    </xf>
    <xf numFmtId="0" fontId="14" fillId="2" borderId="4" xfId="2" applyFont="1" applyFill="1" applyBorder="1" applyAlignment="1">
      <alignment horizontal="center" vertical="top"/>
    </xf>
    <xf numFmtId="0" fontId="14" fillId="2" borderId="5" xfId="2" applyFont="1" applyFill="1" applyBorder="1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/>
    <xf numFmtId="43" fontId="2" fillId="2" borderId="1" xfId="1" applyFont="1" applyFill="1" applyBorder="1"/>
    <xf numFmtId="164" fontId="2" fillId="3" borderId="1" xfId="1" applyNumberFormat="1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/>
    </xf>
    <xf numFmtId="43" fontId="2" fillId="2" borderId="4" xfId="1" applyFont="1" applyFill="1" applyBorder="1" applyAlignment="1">
      <alignment horizontal="center" vertical="center" wrapText="1"/>
    </xf>
    <xf numFmtId="43" fontId="2" fillId="2" borderId="11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3" fontId="2" fillId="2" borderId="2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43" fontId="4" fillId="2" borderId="4" xfId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5" fontId="2" fillId="2" borderId="4" xfId="1" applyNumberFormat="1" applyFont="1" applyFill="1" applyBorder="1" applyAlignment="1">
      <alignment horizontal="center" vertical="center"/>
    </xf>
    <xf numFmtId="43" fontId="2" fillId="2" borderId="5" xfId="1" applyFont="1" applyFill="1" applyBorder="1" applyAlignment="1">
      <alignment horizontal="center" vertical="center"/>
    </xf>
    <xf numFmtId="15" fontId="2" fillId="2" borderId="1" xfId="1" applyNumberFormat="1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horizontal="center" vertical="center" wrapText="1"/>
    </xf>
    <xf numFmtId="43" fontId="2" fillId="3" borderId="1" xfId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top" wrapText="1"/>
    </xf>
    <xf numFmtId="164" fontId="2" fillId="2" borderId="1" xfId="1" applyNumberFormat="1" applyFont="1" applyFill="1" applyBorder="1" applyAlignment="1">
      <alignment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43" fontId="2" fillId="2" borderId="1" xfId="1" applyFont="1" applyFill="1" applyBorder="1" applyAlignment="1">
      <alignment horizontal="right" vertical="top" wrapText="1"/>
    </xf>
    <xf numFmtId="43" fontId="2" fillId="2" borderId="1" xfId="1" applyFont="1" applyFill="1" applyBorder="1" applyAlignment="1">
      <alignment horizontal="right" vertical="center" wrapText="1"/>
    </xf>
    <xf numFmtId="43" fontId="2" fillId="3" borderId="1" xfId="1" applyFont="1" applyFill="1" applyBorder="1" applyAlignment="1">
      <alignment horizontal="right" vertical="top" wrapText="1"/>
    </xf>
    <xf numFmtId="0" fontId="2" fillId="2" borderId="1" xfId="0" applyFont="1" applyFill="1" applyBorder="1"/>
    <xf numFmtId="43" fontId="4" fillId="2" borderId="1" xfId="0" applyNumberFormat="1" applyFont="1" applyFill="1" applyBorder="1"/>
    <xf numFmtId="43" fontId="2" fillId="2" borderId="1" xfId="0" applyNumberFormat="1" applyFont="1" applyFill="1" applyBorder="1"/>
    <xf numFmtId="164" fontId="2" fillId="3" borderId="1" xfId="1" applyNumberFormat="1" applyFont="1" applyFill="1" applyBorder="1"/>
    <xf numFmtId="43" fontId="2" fillId="3" borderId="1" xfId="1" applyFont="1" applyFill="1" applyBorder="1"/>
    <xf numFmtId="43" fontId="2" fillId="3" borderId="1" xfId="1" applyFont="1" applyFill="1" applyBorder="1" applyAlignment="1">
      <alignment horizontal="right" vertical="center" wrapText="1"/>
    </xf>
    <xf numFmtId="43" fontId="5" fillId="2" borderId="0" xfId="1" applyFont="1" applyFill="1" applyAlignment="1">
      <alignment horizontal="center"/>
    </xf>
    <xf numFmtId="43" fontId="5" fillId="2" borderId="0" xfId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2" fillId="0" borderId="0" xfId="1" applyNumberFormat="1" applyFont="1" applyFill="1" applyBorder="1"/>
    <xf numFmtId="43" fontId="2" fillId="0" borderId="0" xfId="1" applyFont="1" applyFill="1" applyBorder="1"/>
    <xf numFmtId="43" fontId="2" fillId="0" borderId="0" xfId="1" applyFont="1" applyFill="1" applyBorder="1" applyAlignment="1">
      <alignment horizontal="right" vertical="center" wrapText="1"/>
    </xf>
    <xf numFmtId="43" fontId="2" fillId="0" borderId="0" xfId="1" applyFont="1" applyFill="1" applyBorder="1" applyAlignment="1">
      <alignment horizontal="right" vertical="top" wrapText="1"/>
    </xf>
    <xf numFmtId="0" fontId="2" fillId="0" borderId="0" xfId="0" applyFont="1" applyFill="1" applyBorder="1"/>
    <xf numFmtId="0" fontId="5" fillId="0" borderId="0" xfId="0" applyFont="1" applyFill="1" applyBorder="1"/>
    <xf numFmtId="0" fontId="2" fillId="3" borderId="1" xfId="0" applyFont="1" applyFill="1" applyBorder="1" applyAlignment="1">
      <alignment horizontal="center"/>
    </xf>
    <xf numFmtId="0" fontId="2" fillId="2" borderId="0" xfId="0" applyFont="1" applyFill="1" applyAlignment="1"/>
    <xf numFmtId="0" fontId="5" fillId="0" borderId="12" xfId="0" applyFont="1" applyFill="1" applyBorder="1" applyAlignment="1">
      <alignment horizontal="center"/>
    </xf>
    <xf numFmtId="0" fontId="22" fillId="2" borderId="0" xfId="0" applyFont="1" applyFill="1" applyAlignment="1">
      <alignment horizontal="left"/>
    </xf>
  </cellXfs>
  <cellStyles count="13">
    <cellStyle name="Comma" xfId="1" builtinId="3"/>
    <cellStyle name="Comma 2" xfId="3" xr:uid="{00000000-0005-0000-0000-000001000000}"/>
    <cellStyle name="Comma 2 2" xfId="4" xr:uid="{00000000-0005-0000-0000-000002000000}"/>
    <cellStyle name="Comma 3" xfId="5" xr:uid="{00000000-0005-0000-0000-000003000000}"/>
    <cellStyle name="Comma 4" xfId="6" xr:uid="{00000000-0005-0000-0000-000004000000}"/>
    <cellStyle name="Comma 5" xfId="7" xr:uid="{00000000-0005-0000-0000-000005000000}"/>
    <cellStyle name="Normal" xfId="0" builtinId="0"/>
    <cellStyle name="Normal 2" xfId="2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5" xfId="11" xr:uid="{00000000-0005-0000-0000-00000B000000}"/>
    <cellStyle name="ปกติ 2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296334</xdr:colOff>
      <xdr:row>8</xdr:row>
      <xdr:rowOff>52916</xdr:rowOff>
    </xdr:from>
    <xdr:to>
      <xdr:col>17</xdr:col>
      <xdr:colOff>391584</xdr:colOff>
      <xdr:row>8</xdr:row>
      <xdr:rowOff>205316</xdr:rowOff>
    </xdr:to>
    <xdr:sp macro="" textlink="">
      <xdr:nvSpPr>
        <xdr:cNvPr id="2" name="ลูกศรขึ้น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895917" y="1894416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17</xdr:col>
      <xdr:colOff>311150</xdr:colOff>
      <xdr:row>10</xdr:row>
      <xdr:rowOff>78316</xdr:rowOff>
    </xdr:from>
    <xdr:to>
      <xdr:col>17</xdr:col>
      <xdr:colOff>406400</xdr:colOff>
      <xdr:row>10</xdr:row>
      <xdr:rowOff>230716</xdr:rowOff>
    </xdr:to>
    <xdr:sp macro="" textlink="">
      <xdr:nvSpPr>
        <xdr:cNvPr id="3" name="ลูกศรขึ้น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3910733" y="2575983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17</xdr:col>
      <xdr:colOff>304800</xdr:colOff>
      <xdr:row>12</xdr:row>
      <xdr:rowOff>93133</xdr:rowOff>
    </xdr:from>
    <xdr:to>
      <xdr:col>17</xdr:col>
      <xdr:colOff>400050</xdr:colOff>
      <xdr:row>12</xdr:row>
      <xdr:rowOff>245533</xdr:rowOff>
    </xdr:to>
    <xdr:sp macro="" textlink="">
      <xdr:nvSpPr>
        <xdr:cNvPr id="4" name="ลูกศรขึ้น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3904383" y="3246966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17</xdr:col>
      <xdr:colOff>298451</xdr:colOff>
      <xdr:row>13</xdr:row>
      <xdr:rowOff>55032</xdr:rowOff>
    </xdr:from>
    <xdr:to>
      <xdr:col>17</xdr:col>
      <xdr:colOff>393701</xdr:colOff>
      <xdr:row>13</xdr:row>
      <xdr:rowOff>207432</xdr:rowOff>
    </xdr:to>
    <xdr:sp macro="" textlink="">
      <xdr:nvSpPr>
        <xdr:cNvPr id="5" name="ลูกศรขึ้น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3898034" y="3536949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17</xdr:col>
      <xdr:colOff>302684</xdr:colOff>
      <xdr:row>16</xdr:row>
      <xdr:rowOff>59265</xdr:rowOff>
    </xdr:from>
    <xdr:to>
      <xdr:col>17</xdr:col>
      <xdr:colOff>397934</xdr:colOff>
      <xdr:row>16</xdr:row>
      <xdr:rowOff>211665</xdr:rowOff>
    </xdr:to>
    <xdr:sp macro="" textlink="">
      <xdr:nvSpPr>
        <xdr:cNvPr id="6" name="ลูกศรขึ้น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3902267" y="4525432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17</xdr:col>
      <xdr:colOff>296334</xdr:colOff>
      <xdr:row>9</xdr:row>
      <xdr:rowOff>63500</xdr:rowOff>
    </xdr:from>
    <xdr:to>
      <xdr:col>17</xdr:col>
      <xdr:colOff>401109</xdr:colOff>
      <xdr:row>9</xdr:row>
      <xdr:rowOff>225425</xdr:rowOff>
    </xdr:to>
    <xdr:sp macro="" textlink="">
      <xdr:nvSpPr>
        <xdr:cNvPr id="8" name="ลูกศรล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3895917" y="2233083"/>
          <a:ext cx="104775" cy="161925"/>
        </a:xfrm>
        <a:prstGeom prst="downArrow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17</xdr:col>
      <xdr:colOff>311151</xdr:colOff>
      <xdr:row>11</xdr:row>
      <xdr:rowOff>67733</xdr:rowOff>
    </xdr:from>
    <xdr:to>
      <xdr:col>17</xdr:col>
      <xdr:colOff>415926</xdr:colOff>
      <xdr:row>11</xdr:row>
      <xdr:rowOff>229658</xdr:rowOff>
    </xdr:to>
    <xdr:sp macro="" textlink="">
      <xdr:nvSpPr>
        <xdr:cNvPr id="9" name="ลูกศรล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3910734" y="2893483"/>
          <a:ext cx="104775" cy="161925"/>
        </a:xfrm>
        <a:prstGeom prst="downArrow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17</xdr:col>
      <xdr:colOff>304801</xdr:colOff>
      <xdr:row>14</xdr:row>
      <xdr:rowOff>71966</xdr:rowOff>
    </xdr:from>
    <xdr:to>
      <xdr:col>17</xdr:col>
      <xdr:colOff>409576</xdr:colOff>
      <xdr:row>14</xdr:row>
      <xdr:rowOff>233891</xdr:rowOff>
    </xdr:to>
    <xdr:sp macro="" textlink="">
      <xdr:nvSpPr>
        <xdr:cNvPr id="10" name="ลูกศรลง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3904384" y="3881966"/>
          <a:ext cx="104775" cy="161925"/>
        </a:xfrm>
        <a:prstGeom prst="downArrow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17</xdr:col>
      <xdr:colOff>309034</xdr:colOff>
      <xdr:row>15</xdr:row>
      <xdr:rowOff>86783</xdr:rowOff>
    </xdr:from>
    <xdr:to>
      <xdr:col>17</xdr:col>
      <xdr:colOff>413809</xdr:colOff>
      <xdr:row>15</xdr:row>
      <xdr:rowOff>248708</xdr:rowOff>
    </xdr:to>
    <xdr:sp macro="" textlink="">
      <xdr:nvSpPr>
        <xdr:cNvPr id="11" name="ลูกศรลง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3908617" y="4224866"/>
          <a:ext cx="104775" cy="161925"/>
        </a:xfrm>
        <a:prstGeom prst="downArrow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17</xdr:col>
      <xdr:colOff>317500</xdr:colOff>
      <xdr:row>17</xdr:row>
      <xdr:rowOff>84665</xdr:rowOff>
    </xdr:from>
    <xdr:to>
      <xdr:col>17</xdr:col>
      <xdr:colOff>412750</xdr:colOff>
      <xdr:row>17</xdr:row>
      <xdr:rowOff>237065</xdr:rowOff>
    </xdr:to>
    <xdr:sp macro="" textlink="">
      <xdr:nvSpPr>
        <xdr:cNvPr id="12" name="ลูกศรขึ้น 6">
          <a:extLst>
            <a:ext uri="{FF2B5EF4-FFF2-40B4-BE49-F238E27FC236}">
              <a16:creationId xmlns:a16="http://schemas.microsoft.com/office/drawing/2014/main" id="{5A051D12-1C66-4CE8-9F77-747032BAF190}"/>
            </a:ext>
          </a:extLst>
        </xdr:cNvPr>
        <xdr:cNvSpPr/>
      </xdr:nvSpPr>
      <xdr:spPr>
        <a:xfrm>
          <a:off x="9503833" y="5460998"/>
          <a:ext cx="95250" cy="152400"/>
        </a:xfrm>
        <a:prstGeom prst="up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.%20&#3611;&#3637;%202565\&#3627;&#3617;&#3623;&#3604;%20300%20&#3611;&#3637;%202565%20&#3626;&#3617;&#3610;&#3641;&#3619;&#3603;&#3660;\&#3627;&#3617;&#3623;&#3604;%20300%20&#3611;&#3637;%202565%20&#3626;&#3617;&#3610;&#3641;&#3619;&#3603;&#3660;\&#3592;&#3633;&#3604;&#3626;&#3619;&#3619;&#3591;&#3610;&#3611;&#3637;%2025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จังหวัด"/>
      <sheetName val="อำเภอ"/>
      <sheetName val="จัดสรรงบบริหาร (จังหวัด)"/>
      <sheetName val="จัดสรรงบบริหาร (อำเภอ)"/>
      <sheetName val="จัดสรรภาพรวม (อำเภอ)"/>
      <sheetName val="จัดสรรรวม"/>
      <sheetName val="เกิน 100,000"/>
      <sheetName val="ไม่เกิน 100,000"/>
      <sheetName val="เอกสารแนบ 4"/>
      <sheetName val="เอกสารแนบ 5"/>
      <sheetName val="ค่าวัสดุ"/>
      <sheetName val="แนบท้ายขับเคลื่อนตำบล"/>
      <sheetName val="คำนวน"/>
      <sheetName val="Sheet2"/>
      <sheetName val="ขับเคลื่อนต.-เทศบาล"/>
    </sheetNames>
    <sheetDataSet>
      <sheetData sheetId="0">
        <row r="17">
          <cell r="F17">
            <v>101250</v>
          </cell>
          <cell r="G17">
            <v>50625</v>
          </cell>
          <cell r="H17">
            <v>101250</v>
          </cell>
          <cell r="I17">
            <v>50625</v>
          </cell>
        </row>
        <row r="20">
          <cell r="F20">
            <v>4920</v>
          </cell>
          <cell r="G20">
            <v>4920</v>
          </cell>
          <cell r="H20">
            <v>4920</v>
          </cell>
          <cell r="I20">
            <v>4920</v>
          </cell>
        </row>
        <row r="27">
          <cell r="F27">
            <v>60300</v>
          </cell>
          <cell r="G27">
            <v>30150</v>
          </cell>
          <cell r="H27">
            <v>60300</v>
          </cell>
          <cell r="I27">
            <v>30150</v>
          </cell>
        </row>
        <row r="32">
          <cell r="F32">
            <v>33750</v>
          </cell>
          <cell r="G32">
            <v>33750</v>
          </cell>
          <cell r="H32">
            <v>33750</v>
          </cell>
          <cell r="I32">
            <v>33750</v>
          </cell>
        </row>
        <row r="36">
          <cell r="F36">
            <v>180000</v>
          </cell>
          <cell r="G36">
            <v>0</v>
          </cell>
          <cell r="H36">
            <v>0</v>
          </cell>
          <cell r="I36">
            <v>0</v>
          </cell>
        </row>
        <row r="37">
          <cell r="F37">
            <v>0</v>
          </cell>
          <cell r="G37">
            <v>41000</v>
          </cell>
          <cell r="H37">
            <v>0</v>
          </cell>
          <cell r="I37">
            <v>0</v>
          </cell>
        </row>
        <row r="38">
          <cell r="F38">
            <v>55200</v>
          </cell>
          <cell r="G38">
            <v>0</v>
          </cell>
          <cell r="H38">
            <v>0</v>
          </cell>
          <cell r="I38">
            <v>0</v>
          </cell>
        </row>
        <row r="39">
          <cell r="H39">
            <v>0</v>
          </cell>
          <cell r="I39">
            <v>0</v>
          </cell>
        </row>
        <row r="40">
          <cell r="F40">
            <v>0</v>
          </cell>
          <cell r="G40">
            <v>0</v>
          </cell>
          <cell r="H40">
            <v>43300</v>
          </cell>
          <cell r="I40">
            <v>0</v>
          </cell>
        </row>
        <row r="43">
          <cell r="F43">
            <v>5000</v>
          </cell>
          <cell r="G43">
            <v>0</v>
          </cell>
          <cell r="H43">
            <v>5000</v>
          </cell>
          <cell r="I43">
            <v>0</v>
          </cell>
        </row>
        <row r="44">
          <cell r="F44">
            <v>0</v>
          </cell>
          <cell r="G44">
            <v>50000</v>
          </cell>
          <cell r="H44">
            <v>0</v>
          </cell>
          <cell r="I44">
            <v>0</v>
          </cell>
        </row>
        <row r="45">
          <cell r="F45">
            <v>2000</v>
          </cell>
          <cell r="G45">
            <v>2000</v>
          </cell>
          <cell r="H45">
            <v>1900</v>
          </cell>
          <cell r="I45">
            <v>0</v>
          </cell>
        </row>
        <row r="47">
          <cell r="F47">
            <v>13200</v>
          </cell>
          <cell r="G47">
            <v>0</v>
          </cell>
          <cell r="H47">
            <v>12000</v>
          </cell>
          <cell r="I47">
            <v>0</v>
          </cell>
        </row>
        <row r="48">
          <cell r="F48">
            <v>45000</v>
          </cell>
          <cell r="G48">
            <v>0</v>
          </cell>
          <cell r="H48">
            <v>45000</v>
          </cell>
          <cell r="I48">
            <v>0</v>
          </cell>
        </row>
        <row r="50">
          <cell r="F50">
            <v>5500</v>
          </cell>
          <cell r="G50">
            <v>5500</v>
          </cell>
          <cell r="H50">
            <v>5500</v>
          </cell>
          <cell r="I50">
            <v>5500</v>
          </cell>
        </row>
        <row r="52">
          <cell r="F52">
            <v>3000</v>
          </cell>
          <cell r="G52">
            <v>3000</v>
          </cell>
          <cell r="H52">
            <v>3000</v>
          </cell>
          <cell r="I52">
            <v>3000</v>
          </cell>
        </row>
        <row r="53">
          <cell r="F53">
            <v>3000</v>
          </cell>
          <cell r="G53">
            <v>3000</v>
          </cell>
          <cell r="H53">
            <v>3000</v>
          </cell>
          <cell r="I53">
            <v>3000</v>
          </cell>
        </row>
        <row r="54">
          <cell r="F54">
            <v>5000</v>
          </cell>
          <cell r="G54">
            <v>5000</v>
          </cell>
          <cell r="H54">
            <v>5000</v>
          </cell>
          <cell r="I54">
            <v>5000</v>
          </cell>
        </row>
        <row r="55">
          <cell r="F55">
            <v>300</v>
          </cell>
          <cell r="G55">
            <v>300</v>
          </cell>
          <cell r="H55">
            <v>300</v>
          </cell>
          <cell r="I55">
            <v>300</v>
          </cell>
        </row>
        <row r="56">
          <cell r="F56">
            <v>45300</v>
          </cell>
          <cell r="G56">
            <v>0</v>
          </cell>
          <cell r="H56">
            <v>0</v>
          </cell>
          <cell r="I56">
            <v>0</v>
          </cell>
        </row>
        <row r="59">
          <cell r="F59">
            <v>500000</v>
          </cell>
          <cell r="G59">
            <v>500000</v>
          </cell>
          <cell r="H59">
            <v>0</v>
          </cell>
          <cell r="I59">
            <v>0</v>
          </cell>
        </row>
        <row r="60">
          <cell r="F60">
            <v>4000000</v>
          </cell>
          <cell r="G60">
            <v>3000000</v>
          </cell>
          <cell r="H60">
            <v>0</v>
          </cell>
          <cell r="I60">
            <v>0</v>
          </cell>
        </row>
      </sheetData>
      <sheetData sheetId="1" refreshError="1"/>
      <sheetData sheetId="2" refreshError="1"/>
      <sheetData sheetId="3">
        <row r="4">
          <cell r="D4">
            <v>32300</v>
          </cell>
          <cell r="E4">
            <v>32300</v>
          </cell>
          <cell r="F4">
            <v>32300</v>
          </cell>
          <cell r="G4">
            <v>32180</v>
          </cell>
        </row>
        <row r="5">
          <cell r="D5">
            <v>15600</v>
          </cell>
          <cell r="E5">
            <v>15600</v>
          </cell>
          <cell r="F5">
            <v>15600</v>
          </cell>
          <cell r="G5">
            <v>15600</v>
          </cell>
        </row>
        <row r="6">
          <cell r="D6">
            <v>7200</v>
          </cell>
          <cell r="E6">
            <v>7200</v>
          </cell>
          <cell r="F6">
            <v>7200</v>
          </cell>
          <cell r="G6">
            <v>7200</v>
          </cell>
        </row>
      </sheetData>
      <sheetData sheetId="4" refreshError="1"/>
      <sheetData sheetId="5" refreshError="1"/>
      <sheetData sheetId="6">
        <row r="5">
          <cell r="D5">
            <v>32300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0"/>
  <sheetViews>
    <sheetView tabSelected="1" view="pageBreakPreview" zoomScale="90" zoomScaleNormal="90" zoomScaleSheetLayoutView="90" workbookViewId="0">
      <selection activeCell="S9" sqref="S9"/>
    </sheetView>
  </sheetViews>
  <sheetFormatPr defaultColWidth="9" defaultRowHeight="20.25" customHeight="1"/>
  <cols>
    <col min="1" max="1" width="4.7109375" style="3" customWidth="1"/>
    <col min="2" max="2" width="14.28515625" style="1" customWidth="1"/>
    <col min="3" max="3" width="10.85546875" style="4" hidden="1" customWidth="1"/>
    <col min="4" max="4" width="15.42578125" style="4" hidden="1" customWidth="1"/>
    <col min="5" max="5" width="10.42578125" style="4" hidden="1" customWidth="1"/>
    <col min="6" max="6" width="16" style="5" hidden="1" customWidth="1"/>
    <col min="7" max="7" width="9.42578125" style="4" customWidth="1"/>
    <col min="8" max="8" width="18.42578125" style="5" customWidth="1"/>
    <col min="9" max="9" width="16.7109375" style="5" customWidth="1"/>
    <col min="10" max="10" width="15.28515625" style="5" hidden="1" customWidth="1"/>
    <col min="11" max="11" width="14.28515625" style="5" hidden="1" customWidth="1"/>
    <col min="12" max="12" width="10.42578125" style="5" hidden="1" customWidth="1"/>
    <col min="13" max="13" width="16.5703125" style="5" customWidth="1"/>
    <col min="14" max="14" width="17.28515625" style="5" customWidth="1"/>
    <col min="15" max="15" width="10.42578125" style="5" customWidth="1"/>
    <col min="16" max="16" width="19.140625" style="5" customWidth="1"/>
    <col min="17" max="17" width="10.85546875" style="5" customWidth="1"/>
    <col min="18" max="18" width="9" style="1"/>
    <col min="19" max="20" width="15.7109375" style="1" customWidth="1"/>
    <col min="21" max="21" width="14.85546875" style="1" customWidth="1"/>
    <col min="22" max="16384" width="9" style="1"/>
  </cols>
  <sheetData>
    <row r="1" spans="1:34" ht="20.25" customHeight="1">
      <c r="A1" s="51"/>
      <c r="I1" s="235" t="s">
        <v>123</v>
      </c>
      <c r="J1" s="235"/>
      <c r="K1" s="235"/>
      <c r="L1" s="235"/>
      <c r="M1" s="235"/>
      <c r="N1" s="235"/>
    </row>
    <row r="2" spans="1:34" ht="20.25" customHeight="1">
      <c r="A2" s="51"/>
      <c r="I2" s="234"/>
      <c r="J2" s="234"/>
      <c r="K2" s="234"/>
      <c r="L2" s="234"/>
      <c r="M2" s="234"/>
      <c r="N2" s="234"/>
    </row>
    <row r="3" spans="1:34" ht="20.25" customHeight="1">
      <c r="A3" s="246" t="s">
        <v>127</v>
      </c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</row>
    <row r="4" spans="1:34" ht="20.25" customHeight="1">
      <c r="A4" s="195" t="s">
        <v>23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</row>
    <row r="5" spans="1:34" ht="20.25" customHeight="1">
      <c r="A5" s="196" t="s">
        <v>67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</row>
    <row r="6" spans="1:34" ht="30.75" customHeight="1">
      <c r="A6" s="197" t="s">
        <v>19</v>
      </c>
      <c r="B6" s="198" t="s">
        <v>0</v>
      </c>
      <c r="C6" s="199"/>
      <c r="D6" s="199"/>
      <c r="E6" s="199"/>
      <c r="F6" s="200"/>
      <c r="G6" s="201" t="s">
        <v>2</v>
      </c>
      <c r="H6" s="202" t="s">
        <v>16</v>
      </c>
      <c r="I6" s="203" t="s">
        <v>4</v>
      </c>
      <c r="J6" s="204" t="s">
        <v>22</v>
      </c>
      <c r="K6" s="205"/>
      <c r="L6" s="205"/>
      <c r="M6" s="205"/>
      <c r="N6" s="205"/>
      <c r="O6" s="205"/>
      <c r="P6" s="202" t="s">
        <v>5</v>
      </c>
      <c r="Q6" s="202" t="s">
        <v>6</v>
      </c>
      <c r="R6" s="206" t="s">
        <v>24</v>
      </c>
      <c r="S6" s="207" t="s">
        <v>25</v>
      </c>
      <c r="T6" s="208"/>
      <c r="U6" s="209"/>
    </row>
    <row r="7" spans="1:34" s="2" customFormat="1" ht="39" customHeight="1">
      <c r="A7" s="197"/>
      <c r="B7" s="198"/>
      <c r="C7" s="201" t="s">
        <v>1</v>
      </c>
      <c r="D7" s="201" t="s">
        <v>3</v>
      </c>
      <c r="E7" s="201" t="s">
        <v>17</v>
      </c>
      <c r="F7" s="202" t="s">
        <v>18</v>
      </c>
      <c r="G7" s="201"/>
      <c r="H7" s="202"/>
      <c r="I7" s="203"/>
      <c r="J7" s="210" t="s">
        <v>16</v>
      </c>
      <c r="K7" s="210" t="s">
        <v>5</v>
      </c>
      <c r="L7" s="211" t="s">
        <v>6</v>
      </c>
      <c r="M7" s="210" t="s">
        <v>16</v>
      </c>
      <c r="N7" s="210" t="s">
        <v>5</v>
      </c>
      <c r="O7" s="212" t="s">
        <v>6</v>
      </c>
      <c r="P7" s="202"/>
      <c r="Q7" s="202"/>
      <c r="R7" s="213"/>
      <c r="S7" s="214" t="s">
        <v>26</v>
      </c>
      <c r="T7" s="214" t="s">
        <v>26</v>
      </c>
      <c r="U7" s="214" t="s">
        <v>26</v>
      </c>
    </row>
    <row r="8" spans="1:34" s="2" customFormat="1" ht="35.25" customHeight="1">
      <c r="A8" s="197"/>
      <c r="B8" s="198"/>
      <c r="C8" s="201"/>
      <c r="D8" s="201"/>
      <c r="E8" s="201"/>
      <c r="F8" s="202"/>
      <c r="G8" s="201"/>
      <c r="H8" s="202"/>
      <c r="I8" s="203"/>
      <c r="J8" s="215" t="s">
        <v>125</v>
      </c>
      <c r="K8" s="216"/>
      <c r="L8" s="211"/>
      <c r="M8" s="217" t="s">
        <v>126</v>
      </c>
      <c r="N8" s="211"/>
      <c r="O8" s="218"/>
      <c r="P8" s="219" t="s">
        <v>21</v>
      </c>
      <c r="Q8" s="202"/>
      <c r="R8" s="220"/>
      <c r="S8" s="214" t="s">
        <v>27</v>
      </c>
      <c r="T8" s="214" t="s">
        <v>28</v>
      </c>
      <c r="U8" s="214" t="s">
        <v>29</v>
      </c>
    </row>
    <row r="9" spans="1:34" ht="25.5" customHeight="1">
      <c r="A9" s="221">
        <v>1</v>
      </c>
      <c r="B9" s="222" t="s">
        <v>7</v>
      </c>
      <c r="C9" s="223">
        <v>665</v>
      </c>
      <c r="D9" s="224">
        <v>38307061</v>
      </c>
      <c r="E9" s="199">
        <f>C9-G9</f>
        <v>511</v>
      </c>
      <c r="F9" s="225">
        <v>31187211.300000001</v>
      </c>
      <c r="G9" s="223">
        <v>154</v>
      </c>
      <c r="H9" s="225">
        <v>7119849.7000000002</v>
      </c>
      <c r="I9" s="225">
        <v>5035526</v>
      </c>
      <c r="J9" s="226">
        <v>7199967.7000000002</v>
      </c>
      <c r="K9" s="226">
        <v>1931606.7</v>
      </c>
      <c r="L9" s="226">
        <f>K9*100/J9</f>
        <v>26.827991186682684</v>
      </c>
      <c r="M9" s="226">
        <v>7192688.7000000002</v>
      </c>
      <c r="N9" s="225">
        <v>1972539.7</v>
      </c>
      <c r="O9" s="225">
        <f>N9*100/M9</f>
        <v>27.424232888043658</v>
      </c>
      <c r="P9" s="225">
        <v>2084323.7</v>
      </c>
      <c r="Q9" s="227">
        <f t="shared" ref="Q9:Q17" si="0">P9*100/H9</f>
        <v>29.274827248108902</v>
      </c>
      <c r="R9" s="228"/>
      <c r="S9" s="229">
        <f>H9*15/100</f>
        <v>1067977.4550000001</v>
      </c>
      <c r="T9" s="230">
        <f>H9*10/100</f>
        <v>711984.97</v>
      </c>
      <c r="U9" s="230">
        <f>H9*5/100</f>
        <v>355992.48499999999</v>
      </c>
    </row>
    <row r="10" spans="1:34" ht="25.5" customHeight="1">
      <c r="A10" s="221">
        <v>2</v>
      </c>
      <c r="B10" s="222" t="s">
        <v>8</v>
      </c>
      <c r="C10" s="223">
        <v>297</v>
      </c>
      <c r="D10" s="224">
        <v>11964400</v>
      </c>
      <c r="E10" s="199">
        <f t="shared" ref="E10:E17" si="1">C10-G10</f>
        <v>226</v>
      </c>
      <c r="F10" s="225">
        <v>8915297</v>
      </c>
      <c r="G10" s="223">
        <v>71</v>
      </c>
      <c r="H10" s="225">
        <v>3049103</v>
      </c>
      <c r="I10" s="225">
        <v>1822949</v>
      </c>
      <c r="J10" s="226">
        <v>3133476</v>
      </c>
      <c r="K10" s="226">
        <v>1272954</v>
      </c>
      <c r="L10" s="226">
        <f t="shared" ref="L10:L17" si="2">K10*100/J10</f>
        <v>40.624341785288927</v>
      </c>
      <c r="M10" s="226">
        <v>3118482</v>
      </c>
      <c r="N10" s="225">
        <v>1276745</v>
      </c>
      <c r="O10" s="225">
        <f t="shared" ref="O10:O17" si="3">N10*100/M10</f>
        <v>40.941233587367186</v>
      </c>
      <c r="P10" s="225">
        <v>1226154</v>
      </c>
      <c r="Q10" s="227">
        <f t="shared" si="0"/>
        <v>40.213597244829053</v>
      </c>
      <c r="R10" s="228"/>
      <c r="S10" s="229">
        <f t="shared" ref="S10:S14" si="4">H10*15/100</f>
        <v>457365.45</v>
      </c>
      <c r="T10" s="230">
        <f t="shared" ref="T10:T14" si="5">H10*10/100</f>
        <v>304910.3</v>
      </c>
      <c r="U10" s="230">
        <f t="shared" ref="U10:U17" si="6">H10*5/100</f>
        <v>152455.15</v>
      </c>
    </row>
    <row r="11" spans="1:34" ht="25.5" customHeight="1">
      <c r="A11" s="221">
        <v>3</v>
      </c>
      <c r="B11" s="222" t="s">
        <v>9</v>
      </c>
      <c r="C11" s="223">
        <v>396</v>
      </c>
      <c r="D11" s="224">
        <v>25099364</v>
      </c>
      <c r="E11" s="199">
        <f t="shared" si="1"/>
        <v>270</v>
      </c>
      <c r="F11" s="225">
        <v>16529411.83</v>
      </c>
      <c r="G11" s="223">
        <v>126</v>
      </c>
      <c r="H11" s="225">
        <v>8569952.1699999999</v>
      </c>
      <c r="I11" s="225">
        <v>8478124</v>
      </c>
      <c r="J11" s="226">
        <v>8575774</v>
      </c>
      <c r="K11" s="226">
        <v>85379</v>
      </c>
      <c r="L11" s="226">
        <f t="shared" si="2"/>
        <v>0.99558360563139836</v>
      </c>
      <c r="M11" s="226">
        <v>8573885</v>
      </c>
      <c r="N11" s="225">
        <v>87534</v>
      </c>
      <c r="O11" s="225">
        <f t="shared" si="3"/>
        <v>1.020937416352097</v>
      </c>
      <c r="P11" s="225">
        <v>91828.17</v>
      </c>
      <c r="Q11" s="227">
        <f t="shared" si="0"/>
        <v>1.071513214758117</v>
      </c>
      <c r="R11" s="228"/>
      <c r="S11" s="229"/>
      <c r="T11" s="230"/>
      <c r="U11" s="230"/>
    </row>
    <row r="12" spans="1:34" ht="25.5" customHeight="1">
      <c r="A12" s="221">
        <v>4</v>
      </c>
      <c r="B12" s="222" t="s">
        <v>10</v>
      </c>
      <c r="C12" s="223">
        <v>449</v>
      </c>
      <c r="D12" s="224">
        <v>28523099</v>
      </c>
      <c r="E12" s="199">
        <f t="shared" si="1"/>
        <v>316</v>
      </c>
      <c r="F12" s="225">
        <v>20562696.600000001</v>
      </c>
      <c r="G12" s="223">
        <v>133</v>
      </c>
      <c r="H12" s="225">
        <v>7960402.4000000004</v>
      </c>
      <c r="I12" s="225">
        <v>5817235.5</v>
      </c>
      <c r="J12" s="226">
        <v>7997761.4000000004</v>
      </c>
      <c r="K12" s="226">
        <v>2125475.9</v>
      </c>
      <c r="L12" s="226">
        <f t="shared" si="2"/>
        <v>26.575885347117257</v>
      </c>
      <c r="M12" s="226">
        <v>7940709.4000000004</v>
      </c>
      <c r="N12" s="225">
        <v>2196531.9</v>
      </c>
      <c r="O12" s="225">
        <f t="shared" si="3"/>
        <v>27.661658289623343</v>
      </c>
      <c r="P12" s="225">
        <v>2143166.9</v>
      </c>
      <c r="Q12" s="227">
        <f t="shared" si="0"/>
        <v>26.922846262143732</v>
      </c>
      <c r="R12" s="228"/>
      <c r="S12" s="229">
        <f t="shared" si="4"/>
        <v>1194060.3600000001</v>
      </c>
      <c r="T12" s="230">
        <f>H12*10/100</f>
        <v>796040.24</v>
      </c>
      <c r="U12" s="230">
        <f t="shared" si="6"/>
        <v>398020.12</v>
      </c>
    </row>
    <row r="13" spans="1:34" ht="25.5" customHeight="1">
      <c r="A13" s="221">
        <v>5</v>
      </c>
      <c r="B13" s="222" t="s">
        <v>11</v>
      </c>
      <c r="C13" s="223">
        <v>215</v>
      </c>
      <c r="D13" s="224">
        <v>12673800</v>
      </c>
      <c r="E13" s="199">
        <f t="shared" si="1"/>
        <v>138</v>
      </c>
      <c r="F13" s="225">
        <v>9222428</v>
      </c>
      <c r="G13" s="223">
        <v>77</v>
      </c>
      <c r="H13" s="225">
        <v>3451372</v>
      </c>
      <c r="I13" s="225">
        <v>3228339</v>
      </c>
      <c r="J13" s="226">
        <v>3523043</v>
      </c>
      <c r="K13" s="226">
        <v>205073</v>
      </c>
      <c r="L13" s="226">
        <f t="shared" si="2"/>
        <v>5.8209053934340282</v>
      </c>
      <c r="M13" s="226">
        <v>3491222</v>
      </c>
      <c r="N13" s="225">
        <v>201825</v>
      </c>
      <c r="O13" s="225">
        <f t="shared" si="3"/>
        <v>5.7809271366873833</v>
      </c>
      <c r="P13" s="225">
        <v>223033</v>
      </c>
      <c r="Q13" s="227">
        <f t="shared" si="0"/>
        <v>6.4621547604836573</v>
      </c>
      <c r="R13" s="228"/>
      <c r="S13" s="229"/>
      <c r="T13" s="230"/>
      <c r="U13" s="230">
        <f t="shared" si="6"/>
        <v>172568.6</v>
      </c>
    </row>
    <row r="14" spans="1:34" ht="25.5" customHeight="1">
      <c r="A14" s="221">
        <v>6</v>
      </c>
      <c r="B14" s="222" t="s">
        <v>12</v>
      </c>
      <c r="C14" s="223">
        <v>394</v>
      </c>
      <c r="D14" s="224">
        <v>21828990</v>
      </c>
      <c r="E14" s="199">
        <f t="shared" si="1"/>
        <v>291</v>
      </c>
      <c r="F14" s="225">
        <v>16726239</v>
      </c>
      <c r="G14" s="223">
        <v>103</v>
      </c>
      <c r="H14" s="225">
        <v>5102751</v>
      </c>
      <c r="I14" s="225">
        <v>3766764</v>
      </c>
      <c r="J14" s="226">
        <v>5171076</v>
      </c>
      <c r="K14" s="226">
        <v>933831</v>
      </c>
      <c r="L14" s="226">
        <f t="shared" si="2"/>
        <v>18.058736711663105</v>
      </c>
      <c r="M14" s="226">
        <v>5031245</v>
      </c>
      <c r="N14" s="225">
        <v>1107444</v>
      </c>
      <c r="O14" s="225">
        <f t="shared" si="3"/>
        <v>22.011331191385036</v>
      </c>
      <c r="P14" s="225">
        <v>1155987</v>
      </c>
      <c r="Q14" s="227">
        <f t="shared" si="0"/>
        <v>22.654191827114435</v>
      </c>
      <c r="R14" s="228"/>
      <c r="S14" s="229">
        <f t="shared" si="4"/>
        <v>765412.65</v>
      </c>
      <c r="T14" s="230">
        <f t="shared" si="5"/>
        <v>510275.1</v>
      </c>
      <c r="U14" s="230">
        <f t="shared" si="6"/>
        <v>255137.55</v>
      </c>
    </row>
    <row r="15" spans="1:34" ht="25.5" customHeight="1">
      <c r="A15" s="221">
        <v>7</v>
      </c>
      <c r="B15" s="222" t="s">
        <v>13</v>
      </c>
      <c r="C15" s="223">
        <v>109</v>
      </c>
      <c r="D15" s="224">
        <v>6546850</v>
      </c>
      <c r="E15" s="199">
        <f t="shared" si="1"/>
        <v>78</v>
      </c>
      <c r="F15" s="225">
        <v>4756734</v>
      </c>
      <c r="G15" s="223">
        <v>31</v>
      </c>
      <c r="H15" s="225">
        <v>1790116</v>
      </c>
      <c r="I15" s="225">
        <v>1790116</v>
      </c>
      <c r="J15" s="226">
        <v>1989868</v>
      </c>
      <c r="K15" s="226">
        <v>84590</v>
      </c>
      <c r="L15" s="226">
        <f t="shared" si="2"/>
        <v>4.2510357470947824</v>
      </c>
      <c r="M15" s="226">
        <v>1977394</v>
      </c>
      <c r="N15" s="225">
        <v>72116</v>
      </c>
      <c r="O15" s="225">
        <f t="shared" si="3"/>
        <v>3.6470222929775251</v>
      </c>
      <c r="P15" s="225">
        <v>0</v>
      </c>
      <c r="Q15" s="227">
        <f t="shared" si="0"/>
        <v>0</v>
      </c>
      <c r="R15" s="228"/>
      <c r="S15" s="229"/>
      <c r="T15" s="230"/>
      <c r="U15" s="230"/>
    </row>
    <row r="16" spans="1:34" ht="25.5" customHeight="1">
      <c r="A16" s="221">
        <v>8</v>
      </c>
      <c r="B16" s="222" t="s">
        <v>14</v>
      </c>
      <c r="C16" s="223">
        <v>363</v>
      </c>
      <c r="D16" s="224">
        <v>25196035</v>
      </c>
      <c r="E16" s="199">
        <f t="shared" si="1"/>
        <v>237</v>
      </c>
      <c r="F16" s="225">
        <v>16731304.15</v>
      </c>
      <c r="G16" s="223">
        <v>126</v>
      </c>
      <c r="H16" s="225">
        <v>8464730.8499999996</v>
      </c>
      <c r="I16" s="225">
        <v>7907319</v>
      </c>
      <c r="J16" s="226">
        <v>8582549.8499999996</v>
      </c>
      <c r="K16" s="226">
        <v>541901.85</v>
      </c>
      <c r="L16" s="226">
        <f t="shared" si="2"/>
        <v>6.3139959507488328</v>
      </c>
      <c r="M16" s="226">
        <v>8523066.8499999996</v>
      </c>
      <c r="N16" s="225">
        <v>577857.85</v>
      </c>
      <c r="O16" s="225">
        <f t="shared" si="3"/>
        <v>6.7799286356647555</v>
      </c>
      <c r="P16" s="225">
        <v>557411.85</v>
      </c>
      <c r="Q16" s="227">
        <f t="shared" si="0"/>
        <v>6.5851101455872048</v>
      </c>
      <c r="R16" s="228"/>
      <c r="S16" s="229"/>
      <c r="T16" s="230"/>
      <c r="U16" s="230">
        <f t="shared" si="6"/>
        <v>423236.54249999998</v>
      </c>
    </row>
    <row r="17" spans="1:21" ht="25.5" customHeight="1">
      <c r="A17" s="221">
        <v>9</v>
      </c>
      <c r="B17" s="222" t="s">
        <v>15</v>
      </c>
      <c r="C17" s="223">
        <v>191</v>
      </c>
      <c r="D17" s="224">
        <v>11284540</v>
      </c>
      <c r="E17" s="199">
        <f t="shared" si="1"/>
        <v>151</v>
      </c>
      <c r="F17" s="225">
        <v>8515482.5500000007</v>
      </c>
      <c r="G17" s="223">
        <v>40</v>
      </c>
      <c r="H17" s="225">
        <v>2769057.45</v>
      </c>
      <c r="I17" s="225">
        <v>2517782.4</v>
      </c>
      <c r="J17" s="226">
        <v>2827168.45</v>
      </c>
      <c r="K17" s="226">
        <v>205807.05</v>
      </c>
      <c r="L17" s="226">
        <f t="shared" si="2"/>
        <v>7.2796175268580114</v>
      </c>
      <c r="M17" s="226">
        <v>2805617.45</v>
      </c>
      <c r="N17" s="225">
        <v>226728.05</v>
      </c>
      <c r="O17" s="225">
        <f t="shared" si="3"/>
        <v>8.0812175587231252</v>
      </c>
      <c r="P17" s="225">
        <v>251275.05</v>
      </c>
      <c r="Q17" s="227">
        <f t="shared" si="0"/>
        <v>9.0743891933336371</v>
      </c>
      <c r="R17" s="228"/>
      <c r="S17" s="229"/>
      <c r="T17" s="230"/>
      <c r="U17" s="230">
        <f t="shared" si="6"/>
        <v>138452.8725</v>
      </c>
    </row>
    <row r="18" spans="1:21" ht="27" customHeight="1">
      <c r="A18" s="243" t="s">
        <v>20</v>
      </c>
      <c r="B18" s="243"/>
      <c r="C18" s="231">
        <f>SUM(C8:C16)</f>
        <v>2888</v>
      </c>
      <c r="D18" s="231">
        <f t="shared" ref="D18:P18" si="7">SUM(D8:D16)</f>
        <v>170139599</v>
      </c>
      <c r="E18" s="231">
        <f t="shared" si="7"/>
        <v>2067</v>
      </c>
      <c r="F18" s="232">
        <f t="shared" si="7"/>
        <v>124631321.88</v>
      </c>
      <c r="G18" s="231">
        <f t="shared" si="7"/>
        <v>821</v>
      </c>
      <c r="H18" s="232">
        <f t="shared" si="7"/>
        <v>45508277.119999997</v>
      </c>
      <c r="I18" s="232">
        <f t="shared" si="7"/>
        <v>37846372.5</v>
      </c>
      <c r="J18" s="232">
        <f t="shared" ref="J18" si="8">SUM(J8:J16)</f>
        <v>46173515.950000003</v>
      </c>
      <c r="K18" s="232">
        <f t="shared" ref="K18" si="9">SUM(K8:K16)</f>
        <v>7180811.4499999993</v>
      </c>
      <c r="L18" s="233">
        <f>K18*100/J18</f>
        <v>15.551796960352547</v>
      </c>
      <c r="M18" s="232">
        <f>SUM(M8:M16)</f>
        <v>45848692.950000003</v>
      </c>
      <c r="N18" s="232">
        <f>SUM(N8:N16)</f>
        <v>7492593.4499999993</v>
      </c>
      <c r="O18" s="227">
        <f t="shared" ref="O18" si="10">N18*100/M18</f>
        <v>16.342000104934286</v>
      </c>
      <c r="P18" s="232">
        <f t="shared" si="7"/>
        <v>7481904.6199999992</v>
      </c>
      <c r="Q18" s="227">
        <f t="shared" ref="Q18" si="11">P18*100/H18</f>
        <v>16.440755602043762</v>
      </c>
      <c r="R18" s="228"/>
      <c r="S18" s="228"/>
      <c r="T18" s="228"/>
      <c r="U18" s="228"/>
    </row>
    <row r="19" spans="1:21" s="242" customFormat="1" ht="27" customHeight="1">
      <c r="A19" s="236"/>
      <c r="B19" s="236"/>
      <c r="C19" s="237"/>
      <c r="D19" s="237"/>
      <c r="E19" s="237"/>
      <c r="F19" s="238"/>
      <c r="G19" s="237"/>
      <c r="H19" s="238"/>
      <c r="I19" s="238"/>
      <c r="J19" s="238"/>
      <c r="K19" s="238"/>
      <c r="L19" s="239"/>
      <c r="M19" s="238"/>
      <c r="N19" s="238"/>
      <c r="O19" s="240"/>
      <c r="P19" s="238"/>
      <c r="Q19" s="240"/>
      <c r="R19" s="245" t="s">
        <v>124</v>
      </c>
      <c r="S19" s="245"/>
      <c r="T19" s="245"/>
      <c r="U19" s="241"/>
    </row>
    <row r="20" spans="1:21" ht="20.25" customHeight="1">
      <c r="S20" s="149" t="s">
        <v>124</v>
      </c>
      <c r="T20" s="149"/>
      <c r="U20" s="149"/>
    </row>
  </sheetData>
  <mergeCells count="26">
    <mergeCell ref="S20:U20"/>
    <mergeCell ref="I1:N1"/>
    <mergeCell ref="A18:B18"/>
    <mergeCell ref="A4:U4"/>
    <mergeCell ref="R19:T19"/>
    <mergeCell ref="A19:B19"/>
    <mergeCell ref="A6:A8"/>
    <mergeCell ref="B6:B8"/>
    <mergeCell ref="G6:G8"/>
    <mergeCell ref="H6:H8"/>
    <mergeCell ref="D7:D8"/>
    <mergeCell ref="E7:E8"/>
    <mergeCell ref="C7:C8"/>
    <mergeCell ref="F7:F8"/>
    <mergeCell ref="A3:U3"/>
    <mergeCell ref="A5:U5"/>
    <mergeCell ref="P6:P7"/>
    <mergeCell ref="Q6:Q8"/>
    <mergeCell ref="R6:R8"/>
    <mergeCell ref="S6:U6"/>
    <mergeCell ref="O7:O8"/>
    <mergeCell ref="M8:N8"/>
    <mergeCell ref="J8:K8"/>
    <mergeCell ref="J6:O6"/>
    <mergeCell ref="L7:L8"/>
    <mergeCell ref="I6:I8"/>
  </mergeCells>
  <pageMargins left="0.25" right="0.25" top="0.75" bottom="0.75" header="0.3" footer="0.3"/>
  <pageSetup paperSize="9" scale="73" orientation="landscape" horizontalDpi="4294967293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P22"/>
  <sheetViews>
    <sheetView topLeftCell="A19" zoomScaleNormal="100" workbookViewId="0">
      <selection activeCell="B22" sqref="B22"/>
    </sheetView>
  </sheetViews>
  <sheetFormatPr defaultColWidth="9" defaultRowHeight="30"/>
  <cols>
    <col min="1" max="1" width="5.5703125" style="25" customWidth="1"/>
    <col min="2" max="2" width="16.28515625" style="26" customWidth="1"/>
    <col min="3" max="3" width="14.7109375" style="26" customWidth="1"/>
    <col min="4" max="4" width="14.85546875" style="26" bestFit="1" customWidth="1"/>
    <col min="5" max="5" width="13.7109375" style="26" hidden="1" customWidth="1"/>
    <col min="6" max="6" width="11.5703125" style="26" hidden="1" customWidth="1"/>
    <col min="7" max="7" width="15.42578125" style="26" hidden="1" customWidth="1"/>
    <col min="8" max="8" width="14.28515625" style="26" hidden="1" customWidth="1"/>
    <col min="9" max="9" width="11.5703125" style="26" hidden="1" customWidth="1"/>
    <col min="10" max="10" width="9.42578125" style="26" hidden="1" customWidth="1"/>
    <col min="11" max="11" width="10.85546875" style="26" hidden="1" customWidth="1"/>
    <col min="12" max="12" width="11.28515625" style="26" hidden="1" customWidth="1"/>
    <col min="13" max="14" width="10.42578125" style="26" hidden="1" customWidth="1"/>
    <col min="15" max="15" width="10.42578125" style="27" hidden="1" customWidth="1"/>
    <col min="16" max="16" width="10.140625" style="26" hidden="1" customWidth="1"/>
    <col min="17" max="17" width="9.42578125" style="26" hidden="1" customWidth="1"/>
    <col min="18" max="18" width="10.5703125" style="28" hidden="1" customWidth="1"/>
    <col min="19" max="19" width="10.28515625" style="29" hidden="1" customWidth="1"/>
    <col min="20" max="21" width="11" style="29" hidden="1" customWidth="1"/>
    <col min="22" max="23" width="13" style="26" hidden="1" customWidth="1"/>
    <col min="24" max="24" width="13.42578125" style="28" customWidth="1"/>
    <col min="25" max="25" width="11.85546875" style="27" customWidth="1"/>
    <col min="26" max="26" width="16.28515625" style="30" hidden="1" customWidth="1"/>
    <col min="27" max="27" width="5.7109375" style="26" hidden="1" customWidth="1"/>
    <col min="28" max="28" width="5.140625" style="26" hidden="1" customWidth="1"/>
    <col min="29" max="29" width="5.85546875" style="26" hidden="1" customWidth="1"/>
    <col min="30" max="31" width="5.28515625" style="26" hidden="1" customWidth="1"/>
    <col min="32" max="32" width="6" style="26" hidden="1" customWidth="1"/>
    <col min="33" max="33" width="5.85546875" style="26" hidden="1" customWidth="1"/>
    <col min="34" max="34" width="5.7109375" style="26" hidden="1" customWidth="1"/>
    <col min="35" max="35" width="13.85546875" style="29" hidden="1" customWidth="1"/>
    <col min="36" max="36" width="13.42578125" style="27" hidden="1" customWidth="1"/>
    <col min="37" max="37" width="1.42578125" style="25" hidden="1" customWidth="1"/>
    <col min="38" max="38" width="1.7109375" style="25" hidden="1" customWidth="1"/>
    <col min="39" max="39" width="13.140625" style="25" hidden="1" customWidth="1"/>
    <col min="40" max="40" width="15.140625" style="31" hidden="1" customWidth="1"/>
    <col min="41" max="41" width="11.42578125" style="26" hidden="1" customWidth="1"/>
    <col min="42" max="42" width="15.85546875" style="26" customWidth="1"/>
    <col min="43" max="16384" width="9" style="26"/>
  </cols>
  <sheetData>
    <row r="2" spans="1:42" s="6" customFormat="1">
      <c r="A2" s="166" t="s">
        <v>30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</row>
    <row r="3" spans="1:42" s="6" customFormat="1">
      <c r="A3" s="166" t="s">
        <v>31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6"/>
      <c r="AJ3" s="166"/>
      <c r="AK3" s="166"/>
      <c r="AL3" s="166"/>
      <c r="AM3" s="166"/>
      <c r="AN3" s="166"/>
      <c r="AO3" s="166"/>
      <c r="AP3" s="166"/>
    </row>
    <row r="4" spans="1:42" s="7" customFormat="1" ht="18.75" customHeight="1">
      <c r="A4" s="52" t="s">
        <v>121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</row>
    <row r="5" spans="1:42" s="8" customFormat="1" ht="18.75" customHeight="1">
      <c r="A5" s="167" t="s">
        <v>122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</row>
    <row r="6" spans="1:42" s="99" customFormat="1" ht="36" customHeight="1">
      <c r="A6" s="163" t="s">
        <v>19</v>
      </c>
      <c r="B6" s="163" t="s">
        <v>0</v>
      </c>
      <c r="C6" s="94" t="s">
        <v>32</v>
      </c>
      <c r="D6" s="168" t="s">
        <v>33</v>
      </c>
      <c r="E6" s="168" t="s">
        <v>34</v>
      </c>
      <c r="F6" s="171" t="s">
        <v>35</v>
      </c>
      <c r="G6" s="174" t="s">
        <v>36</v>
      </c>
      <c r="H6" s="177" t="s">
        <v>37</v>
      </c>
      <c r="I6" s="180" t="s">
        <v>38</v>
      </c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95" t="s">
        <v>39</v>
      </c>
      <c r="W6" s="96"/>
      <c r="X6" s="181" t="s">
        <v>40</v>
      </c>
      <c r="Y6" s="182"/>
      <c r="Z6" s="183" t="s">
        <v>41</v>
      </c>
      <c r="AA6" s="186" t="s">
        <v>42</v>
      </c>
      <c r="AB6" s="187"/>
      <c r="AC6" s="187"/>
      <c r="AD6" s="187"/>
      <c r="AE6" s="187"/>
      <c r="AF6" s="187"/>
      <c r="AG6" s="187"/>
      <c r="AH6" s="187"/>
      <c r="AI6" s="187"/>
      <c r="AJ6" s="187"/>
      <c r="AK6" s="188"/>
      <c r="AL6" s="160" t="s">
        <v>43</v>
      </c>
      <c r="AM6" s="97"/>
      <c r="AN6" s="98"/>
      <c r="AO6" s="97"/>
      <c r="AP6" s="163" t="s">
        <v>44</v>
      </c>
    </row>
    <row r="7" spans="1:42" s="99" customFormat="1" ht="14.25" customHeight="1">
      <c r="A7" s="164"/>
      <c r="B7" s="164"/>
      <c r="C7" s="100" t="s">
        <v>45</v>
      </c>
      <c r="D7" s="169"/>
      <c r="E7" s="169"/>
      <c r="F7" s="172"/>
      <c r="G7" s="175"/>
      <c r="H7" s="178"/>
      <c r="I7" s="151">
        <v>23651</v>
      </c>
      <c r="J7" s="151">
        <v>23682</v>
      </c>
      <c r="K7" s="151">
        <v>23712</v>
      </c>
      <c r="L7" s="151">
        <v>23743</v>
      </c>
      <c r="M7" s="151">
        <v>23774</v>
      </c>
      <c r="N7" s="151">
        <v>23802</v>
      </c>
      <c r="O7" s="151">
        <v>23833</v>
      </c>
      <c r="P7" s="151">
        <v>23863</v>
      </c>
      <c r="Q7" s="151">
        <v>23894</v>
      </c>
      <c r="R7" s="151">
        <v>23924</v>
      </c>
      <c r="S7" s="151">
        <v>23955</v>
      </c>
      <c r="T7" s="152">
        <v>24008</v>
      </c>
      <c r="U7" s="152">
        <v>24030</v>
      </c>
      <c r="V7" s="101" t="s">
        <v>46</v>
      </c>
      <c r="W7" s="102"/>
      <c r="X7" s="153" t="s">
        <v>47</v>
      </c>
      <c r="Y7" s="154"/>
      <c r="Z7" s="184"/>
      <c r="AA7" s="155" t="s">
        <v>48</v>
      </c>
      <c r="AB7" s="156"/>
      <c r="AC7" s="156"/>
      <c r="AD7" s="156"/>
      <c r="AE7" s="156"/>
      <c r="AF7" s="156"/>
      <c r="AG7" s="156"/>
      <c r="AH7" s="156"/>
      <c r="AI7" s="156"/>
      <c r="AJ7" s="156"/>
      <c r="AK7" s="157"/>
      <c r="AL7" s="161"/>
      <c r="AM7" s="97"/>
      <c r="AN7" s="98"/>
      <c r="AO7" s="97"/>
      <c r="AP7" s="164"/>
    </row>
    <row r="8" spans="1:42" s="99" customFormat="1" ht="19.5" customHeight="1">
      <c r="A8" s="165"/>
      <c r="B8" s="165"/>
      <c r="C8" s="103" t="s">
        <v>49</v>
      </c>
      <c r="D8" s="170"/>
      <c r="E8" s="170"/>
      <c r="F8" s="173"/>
      <c r="G8" s="176"/>
      <c r="H8" s="179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2"/>
      <c r="U8" s="152"/>
      <c r="V8" s="104" t="s">
        <v>50</v>
      </c>
      <c r="W8" s="104"/>
      <c r="X8" s="105" t="s">
        <v>51</v>
      </c>
      <c r="Y8" s="106" t="s">
        <v>52</v>
      </c>
      <c r="Z8" s="185"/>
      <c r="AA8" s="107">
        <v>23316</v>
      </c>
      <c r="AB8" s="107">
        <v>23346</v>
      </c>
      <c r="AC8" s="107">
        <v>23377</v>
      </c>
      <c r="AD8" s="107">
        <v>23408</v>
      </c>
      <c r="AE8" s="107">
        <v>23437</v>
      </c>
      <c r="AF8" s="107">
        <v>23468</v>
      </c>
      <c r="AG8" s="107">
        <v>23498</v>
      </c>
      <c r="AH8" s="107">
        <v>23529</v>
      </c>
      <c r="AI8" s="108" t="s">
        <v>53</v>
      </c>
      <c r="AJ8" s="109" t="s">
        <v>52</v>
      </c>
      <c r="AK8" s="110" t="s">
        <v>54</v>
      </c>
      <c r="AL8" s="162"/>
      <c r="AM8" s="97" t="s">
        <v>55</v>
      </c>
      <c r="AN8" s="98" t="s">
        <v>46</v>
      </c>
      <c r="AO8" s="97"/>
      <c r="AP8" s="165"/>
    </row>
    <row r="9" spans="1:42" s="9" customFormat="1" ht="20.25">
      <c r="A9" s="54">
        <v>1</v>
      </c>
      <c r="B9" s="55" t="s">
        <v>56</v>
      </c>
      <c r="C9" s="56">
        <v>48</v>
      </c>
      <c r="D9" s="57">
        <v>12885</v>
      </c>
      <c r="E9" s="58">
        <v>13103</v>
      </c>
      <c r="F9" s="59">
        <f t="shared" ref="F9:F18" si="0">E9*100/D9</f>
        <v>101.6918897943345</v>
      </c>
      <c r="G9" s="60">
        <f t="shared" ref="G9:G15" si="1">D9-E9</f>
        <v>-218</v>
      </c>
      <c r="H9" s="61">
        <f>G9</f>
        <v>-218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62">
        <f>I9+J9+K9+L9+M9+N9+O9+P9+Q9+R9+S9+T9+U9</f>
        <v>0</v>
      </c>
      <c r="W9" s="62"/>
      <c r="X9" s="58">
        <v>13103</v>
      </c>
      <c r="Y9" s="59">
        <f>X9*100/D9</f>
        <v>101.6918897943345</v>
      </c>
      <c r="Z9" s="63">
        <f>H9-V9</f>
        <v>-218</v>
      </c>
      <c r="AA9" s="64">
        <v>0</v>
      </c>
      <c r="AB9" s="64">
        <v>8</v>
      </c>
      <c r="AC9" s="64">
        <v>0</v>
      </c>
      <c r="AD9" s="64">
        <v>5</v>
      </c>
      <c r="AE9" s="64">
        <v>8</v>
      </c>
      <c r="AF9" s="64">
        <v>27</v>
      </c>
      <c r="AG9" s="64">
        <v>0</v>
      </c>
      <c r="AH9" s="64">
        <v>0</v>
      </c>
      <c r="AI9" s="65">
        <f>AA9+AB9+AC9+AD9+AE9+AF9+AG9+AH9</f>
        <v>48</v>
      </c>
      <c r="AJ9" s="59">
        <f t="shared" ref="AJ9:AJ18" si="2">AI9*100/C9</f>
        <v>100</v>
      </c>
      <c r="AK9" s="66">
        <f t="shared" ref="AK9:AK15" si="3">C9-AI9</f>
        <v>0</v>
      </c>
      <c r="AL9" s="54">
        <v>3</v>
      </c>
      <c r="AM9" s="67">
        <v>13103</v>
      </c>
      <c r="AN9" s="68">
        <f>X9-AM9</f>
        <v>0</v>
      </c>
      <c r="AO9" s="69"/>
      <c r="AP9" s="55"/>
    </row>
    <row r="10" spans="1:42" s="10" customFormat="1" ht="20.25">
      <c r="A10" s="70">
        <v>2</v>
      </c>
      <c r="B10" s="71" t="s">
        <v>57</v>
      </c>
      <c r="C10" s="56">
        <v>54</v>
      </c>
      <c r="D10" s="72">
        <v>13157</v>
      </c>
      <c r="E10" s="58">
        <v>13271</v>
      </c>
      <c r="F10" s="59">
        <f t="shared" si="0"/>
        <v>100.86645891920651</v>
      </c>
      <c r="G10" s="60">
        <f t="shared" si="1"/>
        <v>-114</v>
      </c>
      <c r="H10" s="61">
        <f t="shared" ref="H10:H15" si="4">G10</f>
        <v>-114</v>
      </c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62">
        <f t="shared" ref="V10:V17" si="5">I10+J10+K10+L10+M10+N10+O10+P10+Q10+R10+S10+T10+U10</f>
        <v>0</v>
      </c>
      <c r="W10" s="62"/>
      <c r="X10" s="58">
        <v>13271</v>
      </c>
      <c r="Y10" s="59">
        <f t="shared" ref="Y10:Y18" si="6">X10*100/D10</f>
        <v>100.86645891920651</v>
      </c>
      <c r="Z10" s="63">
        <f t="shared" ref="Z10:Z15" si="7">H10-V10</f>
        <v>-114</v>
      </c>
      <c r="AA10" s="64">
        <v>8</v>
      </c>
      <c r="AB10" s="64">
        <v>0</v>
      </c>
      <c r="AC10" s="64">
        <v>0</v>
      </c>
      <c r="AD10" s="64">
        <v>0</v>
      </c>
      <c r="AE10" s="64">
        <v>29</v>
      </c>
      <c r="AF10" s="64">
        <v>17</v>
      </c>
      <c r="AG10" s="64">
        <v>0</v>
      </c>
      <c r="AH10" s="64">
        <v>0</v>
      </c>
      <c r="AI10" s="65">
        <f>AA10+AB10+AC10+AD10+AE10+AF10+AG10+AH10</f>
        <v>54</v>
      </c>
      <c r="AJ10" s="59">
        <f t="shared" si="2"/>
        <v>100</v>
      </c>
      <c r="AK10" s="66">
        <f t="shared" si="3"/>
        <v>0</v>
      </c>
      <c r="AL10" s="70">
        <v>9</v>
      </c>
      <c r="AM10" s="67">
        <v>13271</v>
      </c>
      <c r="AN10" s="68">
        <f t="shared" ref="AN10:AN17" si="8">X10-AM10</f>
        <v>0</v>
      </c>
      <c r="AO10" s="69"/>
      <c r="AP10" s="71"/>
    </row>
    <row r="11" spans="1:42" s="11" customFormat="1" ht="20.25">
      <c r="A11" s="54">
        <v>3</v>
      </c>
      <c r="B11" s="73" t="s">
        <v>58</v>
      </c>
      <c r="C11" s="74">
        <v>115</v>
      </c>
      <c r="D11" s="75">
        <v>28398</v>
      </c>
      <c r="E11" s="76">
        <v>28931</v>
      </c>
      <c r="F11" s="59">
        <f t="shared" si="0"/>
        <v>101.87689273892528</v>
      </c>
      <c r="G11" s="77">
        <f t="shared" si="1"/>
        <v>-533</v>
      </c>
      <c r="H11" s="78">
        <f t="shared" si="4"/>
        <v>-533</v>
      </c>
      <c r="I11" s="75"/>
      <c r="J11" s="75"/>
      <c r="K11" s="75"/>
      <c r="L11" s="75"/>
      <c r="M11" s="75"/>
      <c r="N11" s="57"/>
      <c r="O11" s="57"/>
      <c r="P11" s="57"/>
      <c r="Q11" s="57"/>
      <c r="R11" s="75"/>
      <c r="S11" s="75"/>
      <c r="T11" s="75"/>
      <c r="U11" s="75"/>
      <c r="V11" s="62">
        <f t="shared" si="5"/>
        <v>0</v>
      </c>
      <c r="W11" s="62"/>
      <c r="X11" s="76">
        <v>28931</v>
      </c>
      <c r="Y11" s="59">
        <f t="shared" si="6"/>
        <v>101.87689273892528</v>
      </c>
      <c r="Z11" s="63">
        <f t="shared" si="7"/>
        <v>-533</v>
      </c>
      <c r="AA11" s="73">
        <v>59</v>
      </c>
      <c r="AB11" s="73">
        <v>24</v>
      </c>
      <c r="AC11" s="73">
        <v>26</v>
      </c>
      <c r="AD11" s="73">
        <v>0</v>
      </c>
      <c r="AE11" s="73">
        <v>0</v>
      </c>
      <c r="AF11" s="73">
        <v>0</v>
      </c>
      <c r="AG11" s="73">
        <v>0</v>
      </c>
      <c r="AH11" s="73">
        <v>6</v>
      </c>
      <c r="AI11" s="65">
        <f t="shared" ref="AI11" si="9">AA11+AB11+AC11+AD11+AE11+AF11+AG11+AH11</f>
        <v>115</v>
      </c>
      <c r="AJ11" s="59">
        <f t="shared" si="2"/>
        <v>100</v>
      </c>
      <c r="AK11" s="79">
        <f t="shared" si="3"/>
        <v>0</v>
      </c>
      <c r="AL11" s="80">
        <v>1</v>
      </c>
      <c r="AM11" s="67">
        <v>28931</v>
      </c>
      <c r="AN11" s="68">
        <f t="shared" si="8"/>
        <v>0</v>
      </c>
      <c r="AO11" s="69"/>
      <c r="AP11" s="81"/>
    </row>
    <row r="12" spans="1:42" s="10" customFormat="1" ht="20.25">
      <c r="A12" s="70">
        <v>4</v>
      </c>
      <c r="B12" s="71" t="s">
        <v>59</v>
      </c>
      <c r="C12" s="56">
        <v>45</v>
      </c>
      <c r="D12" s="72">
        <v>10882</v>
      </c>
      <c r="E12" s="58">
        <v>10928</v>
      </c>
      <c r="F12" s="59">
        <f t="shared" si="0"/>
        <v>100.42271641242419</v>
      </c>
      <c r="G12" s="60">
        <f t="shared" si="1"/>
        <v>-46</v>
      </c>
      <c r="H12" s="61">
        <f t="shared" si="4"/>
        <v>-46</v>
      </c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62">
        <f t="shared" si="5"/>
        <v>0</v>
      </c>
      <c r="W12" s="62"/>
      <c r="X12" s="58">
        <v>10928</v>
      </c>
      <c r="Y12" s="59">
        <f t="shared" si="6"/>
        <v>100.42271641242419</v>
      </c>
      <c r="Z12" s="63">
        <f t="shared" si="7"/>
        <v>-46</v>
      </c>
      <c r="AA12" s="64">
        <v>10</v>
      </c>
      <c r="AB12" s="64">
        <v>0</v>
      </c>
      <c r="AC12" s="64">
        <v>14</v>
      </c>
      <c r="AD12" s="64">
        <v>2</v>
      </c>
      <c r="AE12" s="64">
        <v>4</v>
      </c>
      <c r="AF12" s="64">
        <v>0</v>
      </c>
      <c r="AG12" s="64">
        <v>0</v>
      </c>
      <c r="AH12" s="64">
        <v>7</v>
      </c>
      <c r="AI12" s="65">
        <v>45</v>
      </c>
      <c r="AJ12" s="59">
        <f t="shared" si="2"/>
        <v>100</v>
      </c>
      <c r="AK12" s="66">
        <f t="shared" si="3"/>
        <v>0</v>
      </c>
      <c r="AL12" s="70">
        <v>6</v>
      </c>
      <c r="AM12" s="67">
        <v>10928</v>
      </c>
      <c r="AN12" s="68">
        <f t="shared" si="8"/>
        <v>0</v>
      </c>
      <c r="AO12" s="69"/>
      <c r="AP12" s="81"/>
    </row>
    <row r="13" spans="1:42" s="10" customFormat="1" ht="20.25">
      <c r="A13" s="54">
        <v>5</v>
      </c>
      <c r="B13" s="71" t="s">
        <v>60</v>
      </c>
      <c r="C13" s="56">
        <v>103</v>
      </c>
      <c r="D13" s="72">
        <v>24070</v>
      </c>
      <c r="E13" s="58">
        <v>24091</v>
      </c>
      <c r="F13" s="59">
        <f t="shared" si="0"/>
        <v>100.08724553385957</v>
      </c>
      <c r="G13" s="60">
        <f t="shared" si="1"/>
        <v>-21</v>
      </c>
      <c r="H13" s="61">
        <f t="shared" si="4"/>
        <v>-21</v>
      </c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62">
        <f t="shared" si="5"/>
        <v>0</v>
      </c>
      <c r="W13" s="62"/>
      <c r="X13" s="58">
        <v>24091</v>
      </c>
      <c r="Y13" s="59">
        <f t="shared" si="6"/>
        <v>100.08724553385957</v>
      </c>
      <c r="Z13" s="63">
        <f t="shared" si="7"/>
        <v>-21</v>
      </c>
      <c r="AA13" s="64">
        <v>0</v>
      </c>
      <c r="AB13" s="64">
        <v>0</v>
      </c>
      <c r="AC13" s="64">
        <v>0</v>
      </c>
      <c r="AD13" s="64">
        <v>24</v>
      </c>
      <c r="AE13" s="64">
        <v>33</v>
      </c>
      <c r="AF13" s="64">
        <v>0</v>
      </c>
      <c r="AG13" s="64">
        <v>0</v>
      </c>
      <c r="AH13" s="64">
        <v>17</v>
      </c>
      <c r="AI13" s="65">
        <v>103</v>
      </c>
      <c r="AJ13" s="59">
        <f t="shared" si="2"/>
        <v>100</v>
      </c>
      <c r="AK13" s="66">
        <f t="shared" si="3"/>
        <v>0</v>
      </c>
      <c r="AL13" s="70">
        <v>7</v>
      </c>
      <c r="AM13" s="67">
        <v>24091</v>
      </c>
      <c r="AN13" s="68">
        <f t="shared" si="8"/>
        <v>0</v>
      </c>
      <c r="AO13" s="69"/>
      <c r="AP13" s="81"/>
    </row>
    <row r="14" spans="1:42" s="10" customFormat="1" ht="20.25">
      <c r="A14" s="70">
        <v>6</v>
      </c>
      <c r="B14" s="71" t="s">
        <v>61</v>
      </c>
      <c r="C14" s="56">
        <v>57</v>
      </c>
      <c r="D14" s="72">
        <v>15004</v>
      </c>
      <c r="E14" s="58">
        <v>15004</v>
      </c>
      <c r="F14" s="59">
        <f t="shared" si="0"/>
        <v>100</v>
      </c>
      <c r="G14" s="60">
        <f t="shared" si="1"/>
        <v>0</v>
      </c>
      <c r="H14" s="61">
        <f t="shared" si="4"/>
        <v>0</v>
      </c>
      <c r="I14" s="57">
        <v>2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62">
        <f t="shared" si="5"/>
        <v>2</v>
      </c>
      <c r="W14" s="62"/>
      <c r="X14" s="58">
        <v>15006</v>
      </c>
      <c r="Y14" s="59">
        <f t="shared" si="6"/>
        <v>100.01332977872568</v>
      </c>
      <c r="Z14" s="82">
        <f t="shared" si="7"/>
        <v>-2</v>
      </c>
      <c r="AA14" s="64">
        <v>9</v>
      </c>
      <c r="AB14" s="64">
        <v>6</v>
      </c>
      <c r="AC14" s="64">
        <v>28</v>
      </c>
      <c r="AD14" s="64">
        <v>0</v>
      </c>
      <c r="AE14" s="64">
        <v>0</v>
      </c>
      <c r="AF14" s="64">
        <v>0</v>
      </c>
      <c r="AG14" s="64">
        <v>0</v>
      </c>
      <c r="AH14" s="64">
        <v>2</v>
      </c>
      <c r="AI14" s="65">
        <v>57</v>
      </c>
      <c r="AJ14" s="59">
        <f t="shared" si="2"/>
        <v>100</v>
      </c>
      <c r="AK14" s="66">
        <f t="shared" si="3"/>
        <v>0</v>
      </c>
      <c r="AL14" s="70">
        <v>2</v>
      </c>
      <c r="AM14" s="67">
        <v>15004</v>
      </c>
      <c r="AN14" s="68">
        <f t="shared" si="8"/>
        <v>2</v>
      </c>
      <c r="AO14" s="69"/>
      <c r="AP14" s="81"/>
    </row>
    <row r="15" spans="1:42" s="10" customFormat="1" ht="20.25">
      <c r="A15" s="54">
        <v>7</v>
      </c>
      <c r="B15" s="71" t="s">
        <v>62</v>
      </c>
      <c r="C15" s="56">
        <v>128</v>
      </c>
      <c r="D15" s="72">
        <v>27803</v>
      </c>
      <c r="E15" s="58">
        <v>27808</v>
      </c>
      <c r="F15" s="59">
        <f t="shared" si="0"/>
        <v>100.01798367082689</v>
      </c>
      <c r="G15" s="60">
        <f t="shared" si="1"/>
        <v>-5</v>
      </c>
      <c r="H15" s="61">
        <f t="shared" si="4"/>
        <v>-5</v>
      </c>
      <c r="I15" s="57">
        <v>1</v>
      </c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62">
        <f t="shared" si="5"/>
        <v>1</v>
      </c>
      <c r="W15" s="62"/>
      <c r="X15" s="58">
        <v>27809</v>
      </c>
      <c r="Y15" s="59">
        <f t="shared" si="6"/>
        <v>100.02158040499226</v>
      </c>
      <c r="Z15" s="63">
        <f t="shared" si="7"/>
        <v>-6</v>
      </c>
      <c r="AA15" s="64">
        <v>15</v>
      </c>
      <c r="AB15" s="64">
        <v>25</v>
      </c>
      <c r="AC15" s="64">
        <v>10</v>
      </c>
      <c r="AD15" s="64">
        <v>4</v>
      </c>
      <c r="AE15" s="64">
        <v>8</v>
      </c>
      <c r="AF15" s="64">
        <v>0</v>
      </c>
      <c r="AG15" s="64">
        <v>0</v>
      </c>
      <c r="AH15" s="64">
        <v>11</v>
      </c>
      <c r="AI15" s="65">
        <v>128</v>
      </c>
      <c r="AJ15" s="59">
        <f t="shared" si="2"/>
        <v>100</v>
      </c>
      <c r="AK15" s="66">
        <f t="shared" si="3"/>
        <v>0</v>
      </c>
      <c r="AL15" s="70">
        <v>4</v>
      </c>
      <c r="AM15" s="67">
        <v>27808</v>
      </c>
      <c r="AN15" s="68">
        <f t="shared" si="8"/>
        <v>1</v>
      </c>
      <c r="AO15" s="69"/>
      <c r="AP15" s="81"/>
    </row>
    <row r="16" spans="1:42" s="10" customFormat="1" ht="20.25">
      <c r="A16" s="54">
        <v>8</v>
      </c>
      <c r="B16" s="71" t="s">
        <v>63</v>
      </c>
      <c r="C16" s="56">
        <v>213</v>
      </c>
      <c r="D16" s="72">
        <v>54562</v>
      </c>
      <c r="E16" s="58">
        <v>54728</v>
      </c>
      <c r="F16" s="59">
        <f t="shared" si="0"/>
        <v>100.30424104688244</v>
      </c>
      <c r="G16" s="60">
        <f>D16-E16</f>
        <v>-166</v>
      </c>
      <c r="H16" s="61">
        <f>G16</f>
        <v>-166</v>
      </c>
      <c r="I16" s="57">
        <v>1</v>
      </c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62">
        <v>1</v>
      </c>
      <c r="W16" s="62"/>
      <c r="X16" s="58">
        <v>54729</v>
      </c>
      <c r="Y16" s="59">
        <f t="shared" si="6"/>
        <v>100.3060738242733</v>
      </c>
      <c r="Z16" s="63">
        <f>H16-V16</f>
        <v>-167</v>
      </c>
      <c r="AA16" s="64">
        <v>56</v>
      </c>
      <c r="AB16" s="64">
        <v>7</v>
      </c>
      <c r="AC16" s="64">
        <v>43</v>
      </c>
      <c r="AD16" s="64">
        <v>7</v>
      </c>
      <c r="AE16" s="64">
        <v>1</v>
      </c>
      <c r="AF16" s="64">
        <v>0</v>
      </c>
      <c r="AG16" s="64">
        <v>0</v>
      </c>
      <c r="AH16" s="64">
        <v>0</v>
      </c>
      <c r="AI16" s="65">
        <v>213</v>
      </c>
      <c r="AJ16" s="59">
        <f>AI16*100/C16</f>
        <v>100</v>
      </c>
      <c r="AK16" s="66">
        <f>C16-AI16</f>
        <v>0</v>
      </c>
      <c r="AL16" s="72">
        <f>D16-AJ16</f>
        <v>54462</v>
      </c>
      <c r="AM16" s="67">
        <v>54722</v>
      </c>
      <c r="AN16" s="68">
        <f t="shared" si="8"/>
        <v>7</v>
      </c>
      <c r="AO16" s="69"/>
      <c r="AP16" s="81"/>
    </row>
    <row r="17" spans="1:42" s="10" customFormat="1" ht="20.25">
      <c r="A17" s="70">
        <v>9</v>
      </c>
      <c r="B17" s="71" t="s">
        <v>64</v>
      </c>
      <c r="C17" s="56">
        <v>145</v>
      </c>
      <c r="D17" s="72">
        <v>40319</v>
      </c>
      <c r="E17" s="58">
        <v>40322</v>
      </c>
      <c r="F17" s="59">
        <f t="shared" si="0"/>
        <v>100.00744066073068</v>
      </c>
      <c r="G17" s="60">
        <f>D17-E17</f>
        <v>-3</v>
      </c>
      <c r="H17" s="61">
        <f>G17</f>
        <v>-3</v>
      </c>
      <c r="I17" s="57">
        <v>2</v>
      </c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62">
        <f t="shared" si="5"/>
        <v>2</v>
      </c>
      <c r="W17" s="62"/>
      <c r="X17" s="58">
        <v>40325</v>
      </c>
      <c r="Y17" s="59">
        <f t="shared" si="6"/>
        <v>100.01488132146135</v>
      </c>
      <c r="Z17" s="63">
        <f>H17-V17</f>
        <v>-5</v>
      </c>
      <c r="AA17" s="64">
        <v>13</v>
      </c>
      <c r="AB17" s="64">
        <v>0</v>
      </c>
      <c r="AC17" s="64">
        <v>2</v>
      </c>
      <c r="AD17" s="64">
        <v>3</v>
      </c>
      <c r="AE17" s="64">
        <v>26</v>
      </c>
      <c r="AF17" s="64">
        <v>0</v>
      </c>
      <c r="AG17" s="64">
        <v>35</v>
      </c>
      <c r="AH17" s="64">
        <v>11</v>
      </c>
      <c r="AI17" s="65">
        <v>145</v>
      </c>
      <c r="AJ17" s="59">
        <f>AI17*100/C17</f>
        <v>100</v>
      </c>
      <c r="AK17" s="66">
        <f>C17-AI17</f>
        <v>0</v>
      </c>
      <c r="AL17" s="70">
        <v>8</v>
      </c>
      <c r="AM17" s="67">
        <v>40322</v>
      </c>
      <c r="AN17" s="68">
        <f t="shared" si="8"/>
        <v>3</v>
      </c>
      <c r="AO17" s="69"/>
      <c r="AP17" s="81"/>
    </row>
    <row r="18" spans="1:42" s="12" customFormat="1" ht="20.25">
      <c r="A18" s="158" t="s">
        <v>65</v>
      </c>
      <c r="B18" s="159"/>
      <c r="C18" s="83">
        <f t="shared" ref="C18:X18" si="10">SUM(C9:C17)</f>
        <v>908</v>
      </c>
      <c r="D18" s="83">
        <f t="shared" si="10"/>
        <v>227080</v>
      </c>
      <c r="E18" s="83">
        <f t="shared" si="10"/>
        <v>228186</v>
      </c>
      <c r="F18" s="84">
        <f t="shared" si="0"/>
        <v>100.48705302096178</v>
      </c>
      <c r="G18" s="85">
        <f t="shared" si="10"/>
        <v>-1106</v>
      </c>
      <c r="H18" s="86">
        <f t="shared" si="10"/>
        <v>-1106</v>
      </c>
      <c r="I18" s="87">
        <f t="shared" si="10"/>
        <v>6</v>
      </c>
      <c r="J18" s="87">
        <f t="shared" si="10"/>
        <v>0</v>
      </c>
      <c r="K18" s="87">
        <f t="shared" si="10"/>
        <v>0</v>
      </c>
      <c r="L18" s="87">
        <f t="shared" si="10"/>
        <v>0</v>
      </c>
      <c r="M18" s="87">
        <f t="shared" si="10"/>
        <v>0</v>
      </c>
      <c r="N18" s="87">
        <f t="shared" si="10"/>
        <v>0</v>
      </c>
      <c r="O18" s="87">
        <f t="shared" si="10"/>
        <v>0</v>
      </c>
      <c r="P18" s="87">
        <f t="shared" si="10"/>
        <v>0</v>
      </c>
      <c r="Q18" s="87">
        <f t="shared" si="10"/>
        <v>0</v>
      </c>
      <c r="R18" s="87">
        <f t="shared" si="10"/>
        <v>0</v>
      </c>
      <c r="S18" s="87">
        <f t="shared" si="10"/>
        <v>0</v>
      </c>
      <c r="T18" s="87">
        <f t="shared" si="10"/>
        <v>0</v>
      </c>
      <c r="U18" s="87">
        <f t="shared" si="10"/>
        <v>0</v>
      </c>
      <c r="V18" s="86">
        <f t="shared" si="10"/>
        <v>6</v>
      </c>
      <c r="W18" s="86"/>
      <c r="X18" s="83">
        <f t="shared" si="10"/>
        <v>228193</v>
      </c>
      <c r="Y18" s="84">
        <f t="shared" si="6"/>
        <v>100.49013563501849</v>
      </c>
      <c r="Z18" s="88">
        <f t="shared" ref="Z18:AI18" si="11">SUM(Z9:Z17)</f>
        <v>-1112</v>
      </c>
      <c r="AA18" s="89">
        <f t="shared" si="11"/>
        <v>170</v>
      </c>
      <c r="AB18" s="89">
        <f t="shared" si="11"/>
        <v>70</v>
      </c>
      <c r="AC18" s="89">
        <f t="shared" si="11"/>
        <v>123</v>
      </c>
      <c r="AD18" s="89">
        <f t="shared" si="11"/>
        <v>45</v>
      </c>
      <c r="AE18" s="89">
        <f t="shared" si="11"/>
        <v>109</v>
      </c>
      <c r="AF18" s="89">
        <f t="shared" si="11"/>
        <v>44</v>
      </c>
      <c r="AG18" s="89">
        <f t="shared" si="11"/>
        <v>35</v>
      </c>
      <c r="AH18" s="89">
        <f t="shared" si="11"/>
        <v>54</v>
      </c>
      <c r="AI18" s="83">
        <f t="shared" si="11"/>
        <v>908</v>
      </c>
      <c r="AJ18" s="84">
        <f t="shared" si="2"/>
        <v>100</v>
      </c>
      <c r="AK18" s="90">
        <f>SUM(AK9:AK17)</f>
        <v>0</v>
      </c>
      <c r="AL18" s="91">
        <f>SUM(AL9:AL17)</f>
        <v>54502</v>
      </c>
      <c r="AM18" s="92"/>
      <c r="AN18" s="92"/>
      <c r="AO18" s="93"/>
      <c r="AP18" s="111" t="s">
        <v>102</v>
      </c>
    </row>
    <row r="19" spans="1:42" s="6" customFormat="1" ht="13.5" customHeight="1">
      <c r="A19" s="13"/>
      <c r="B19" s="13"/>
      <c r="C19" s="13"/>
      <c r="D19" s="14"/>
      <c r="E19" s="14"/>
      <c r="F19" s="14"/>
      <c r="G19" s="14"/>
      <c r="H19" s="14"/>
      <c r="I19" s="15"/>
      <c r="J19" s="15"/>
      <c r="K19" s="15"/>
      <c r="L19" s="15"/>
      <c r="M19" s="15"/>
      <c r="N19" s="15"/>
      <c r="O19" s="15"/>
      <c r="P19" s="15"/>
      <c r="Q19" s="15"/>
      <c r="R19" s="16"/>
      <c r="S19" s="16"/>
      <c r="T19" s="16"/>
      <c r="U19" s="16"/>
      <c r="V19" s="17"/>
      <c r="W19" s="17"/>
      <c r="X19" s="14"/>
      <c r="Y19" s="18"/>
      <c r="Z19" s="19"/>
      <c r="AA19" s="20"/>
      <c r="AB19" s="20"/>
      <c r="AC19" s="20"/>
      <c r="AD19" s="20"/>
      <c r="AE19" s="20"/>
      <c r="AF19" s="20"/>
      <c r="AG19" s="20"/>
      <c r="AH19" s="20"/>
      <c r="AI19" s="16"/>
      <c r="AJ19" s="21"/>
      <c r="AK19" s="22"/>
      <c r="AL19" s="23"/>
      <c r="AM19" s="23"/>
      <c r="AN19" s="24"/>
    </row>
    <row r="20" spans="1:42" s="112" customFormat="1" ht="26.25" customHeight="1">
      <c r="A20" s="150" t="s">
        <v>103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</row>
    <row r="21" spans="1:42" s="112" customFormat="1" ht="26.25" customHeight="1">
      <c r="A21" s="113"/>
      <c r="B21" s="114" t="s">
        <v>104</v>
      </c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AG21" s="115"/>
      <c r="AH21" s="116"/>
      <c r="AI21" s="113"/>
      <c r="AJ21" s="113"/>
      <c r="AK21" s="113"/>
    </row>
    <row r="22" spans="1:42" s="112" customFormat="1" ht="17.25">
      <c r="A22" s="113"/>
      <c r="B22" s="112" t="s">
        <v>66</v>
      </c>
      <c r="O22" s="117"/>
      <c r="R22" s="118"/>
      <c r="S22" s="119"/>
      <c r="T22" s="119"/>
      <c r="U22" s="119"/>
      <c r="X22" s="118"/>
      <c r="Y22" s="117"/>
      <c r="Z22" s="120"/>
      <c r="AI22" s="119"/>
      <c r="AJ22" s="117"/>
      <c r="AK22" s="113"/>
      <c r="AL22" s="113"/>
      <c r="AM22" s="113"/>
      <c r="AN22" s="121"/>
    </row>
  </sheetData>
  <mergeCells count="33">
    <mergeCell ref="AA6:AK6"/>
    <mergeCell ref="L7:L8"/>
    <mergeCell ref="I7:I8"/>
    <mergeCell ref="R7:R8"/>
    <mergeCell ref="A2:AP2"/>
    <mergeCell ref="A3:AP3"/>
    <mergeCell ref="A5:AP5"/>
    <mergeCell ref="A6:A8"/>
    <mergeCell ref="B6:B8"/>
    <mergeCell ref="D6:D8"/>
    <mergeCell ref="E6:E8"/>
    <mergeCell ref="F6:F8"/>
    <mergeCell ref="G6:G8"/>
    <mergeCell ref="H6:H8"/>
    <mergeCell ref="I6:U6"/>
    <mergeCell ref="X6:Y6"/>
    <mergeCell ref="Z6:Z8"/>
    <mergeCell ref="A20:AP20"/>
    <mergeCell ref="S7:S8"/>
    <mergeCell ref="T7:T8"/>
    <mergeCell ref="U7:U8"/>
    <mergeCell ref="X7:Y7"/>
    <mergeCell ref="AA7:AK7"/>
    <mergeCell ref="A18:B18"/>
    <mergeCell ref="M7:M8"/>
    <mergeCell ref="N7:N8"/>
    <mergeCell ref="O7:O8"/>
    <mergeCell ref="P7:P8"/>
    <mergeCell ref="Q7:Q8"/>
    <mergeCell ref="AL6:AL8"/>
    <mergeCell ref="AP6:AP8"/>
    <mergeCell ref="J7:J8"/>
    <mergeCell ref="K7:K8"/>
  </mergeCells>
  <pageMargins left="0.74803149606299213" right="0.23622047244094491" top="0.2" bottom="0.12" header="0.24" footer="0.1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404B0-ADBF-437F-89E5-116E263F5CA4}">
  <dimension ref="A1:G8"/>
  <sheetViews>
    <sheetView workbookViewId="0">
      <selection sqref="A1:G8"/>
    </sheetView>
  </sheetViews>
  <sheetFormatPr defaultColWidth="9" defaultRowHeight="20.25"/>
  <cols>
    <col min="1" max="1" width="4.28515625" style="32" customWidth="1"/>
    <col min="2" max="2" width="51.42578125" style="32" customWidth="1"/>
    <col min="3" max="3" width="20.42578125" style="32" customWidth="1"/>
    <col min="4" max="4" width="34.85546875" style="32" bestFit="1" customWidth="1"/>
    <col min="5" max="5" width="13.140625" style="45" hidden="1" customWidth="1"/>
    <col min="6" max="6" width="11.85546875" style="45" hidden="1" customWidth="1"/>
    <col min="7" max="7" width="12.42578125" style="46" customWidth="1"/>
    <col min="8" max="8" width="13.7109375" style="32" customWidth="1"/>
    <col min="9" max="9" width="13.42578125" style="32" bestFit="1" customWidth="1"/>
    <col min="10" max="16384" width="9" style="32"/>
  </cols>
  <sheetData>
    <row r="1" spans="1:7">
      <c r="A1" s="189" t="s">
        <v>105</v>
      </c>
      <c r="B1" s="189"/>
      <c r="C1" s="189"/>
      <c r="D1" s="189"/>
      <c r="E1" s="189"/>
      <c r="F1" s="189"/>
      <c r="G1" s="189"/>
    </row>
    <row r="2" spans="1:7">
      <c r="A2" s="189" t="s">
        <v>68</v>
      </c>
      <c r="B2" s="189"/>
      <c r="C2" s="189"/>
      <c r="D2" s="189"/>
      <c r="E2" s="189"/>
      <c r="F2" s="189"/>
      <c r="G2" s="189"/>
    </row>
    <row r="3" spans="1:7">
      <c r="A3" s="190"/>
      <c r="B3" s="190"/>
      <c r="C3" s="33"/>
      <c r="D3" s="33"/>
      <c r="E3" s="34"/>
      <c r="F3" s="34"/>
      <c r="G3" s="34"/>
    </row>
    <row r="4" spans="1:7" s="38" customFormat="1" ht="40.5">
      <c r="A4" s="35" t="s">
        <v>19</v>
      </c>
      <c r="B4" s="35" t="s">
        <v>69</v>
      </c>
      <c r="C4" s="35" t="s">
        <v>107</v>
      </c>
      <c r="D4" s="35" t="s">
        <v>108</v>
      </c>
      <c r="E4" s="36" t="s">
        <v>73</v>
      </c>
      <c r="F4" s="36" t="s">
        <v>74</v>
      </c>
      <c r="G4" s="37" t="s">
        <v>100</v>
      </c>
    </row>
    <row r="5" spans="1:7" s="49" customFormat="1">
      <c r="A5" s="39">
        <v>1</v>
      </c>
      <c r="B5" s="47" t="s">
        <v>109</v>
      </c>
      <c r="C5" s="39" t="s">
        <v>110</v>
      </c>
      <c r="D5" s="47" t="s">
        <v>111</v>
      </c>
      <c r="E5" s="48"/>
      <c r="F5" s="48"/>
      <c r="G5" s="44"/>
    </row>
    <row r="6" spans="1:7" s="38" customFormat="1">
      <c r="A6" s="39">
        <v>2</v>
      </c>
      <c r="B6" s="47" t="s">
        <v>120</v>
      </c>
      <c r="C6" s="39" t="s">
        <v>117</v>
      </c>
      <c r="D6" s="47" t="s">
        <v>115</v>
      </c>
      <c r="E6" s="36"/>
      <c r="F6" s="36"/>
      <c r="G6" s="37"/>
    </row>
    <row r="7" spans="1:7" s="38" customFormat="1">
      <c r="A7" s="39">
        <v>3</v>
      </c>
      <c r="B7" s="47" t="s">
        <v>114</v>
      </c>
      <c r="C7" s="39" t="s">
        <v>112</v>
      </c>
      <c r="D7" s="47" t="s">
        <v>113</v>
      </c>
      <c r="E7" s="36"/>
      <c r="F7" s="36"/>
      <c r="G7" s="37"/>
    </row>
    <row r="8" spans="1:7" s="43" customFormat="1">
      <c r="A8" s="39">
        <v>4</v>
      </c>
      <c r="B8" s="42" t="s">
        <v>116</v>
      </c>
      <c r="C8" s="50" t="s">
        <v>106</v>
      </c>
      <c r="D8" s="42" t="s">
        <v>118</v>
      </c>
      <c r="E8" s="40">
        <f>[1]รวม!H38</f>
        <v>0</v>
      </c>
      <c r="F8" s="40">
        <f>[1]รวม!I38</f>
        <v>0</v>
      </c>
      <c r="G8" s="41"/>
    </row>
  </sheetData>
  <mergeCells count="3">
    <mergeCell ref="A1:G1"/>
    <mergeCell ref="A2:G2"/>
    <mergeCell ref="A3:B3"/>
  </mergeCells>
  <phoneticPr fontId="12" type="noConversion"/>
  <pageMargins left="0.43" right="0.1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0"/>
  <sheetViews>
    <sheetView topLeftCell="A10" workbookViewId="0">
      <selection activeCell="D25" sqref="D25"/>
    </sheetView>
  </sheetViews>
  <sheetFormatPr defaultColWidth="9" defaultRowHeight="18"/>
  <cols>
    <col min="1" max="1" width="4.28515625" style="122" customWidth="1"/>
    <col min="2" max="2" width="66.140625" style="122" customWidth="1"/>
    <col min="3" max="3" width="16.28515625" style="146" customWidth="1"/>
    <col min="4" max="4" width="15.42578125" style="147" customWidth="1"/>
    <col min="5" max="5" width="16.140625" style="147" customWidth="1"/>
    <col min="6" max="6" width="13.140625" style="147" hidden="1" customWidth="1"/>
    <col min="7" max="7" width="11.85546875" style="147" hidden="1" customWidth="1"/>
    <col min="8" max="8" width="12.42578125" style="148" customWidth="1"/>
    <col min="9" max="9" width="13.7109375" style="122" customWidth="1"/>
    <col min="10" max="10" width="13.42578125" style="122" bestFit="1" customWidth="1"/>
    <col min="11" max="16384" width="9" style="122"/>
  </cols>
  <sheetData>
    <row r="1" spans="1:10">
      <c r="A1" s="191" t="s">
        <v>101</v>
      </c>
      <c r="B1" s="191"/>
      <c r="C1" s="191"/>
      <c r="D1" s="191"/>
      <c r="E1" s="191"/>
      <c r="F1" s="191"/>
      <c r="G1" s="191"/>
      <c r="H1" s="191"/>
    </row>
    <row r="2" spans="1:10">
      <c r="A2" s="191" t="s">
        <v>68</v>
      </c>
      <c r="B2" s="191"/>
      <c r="C2" s="191"/>
      <c r="D2" s="191"/>
      <c r="E2" s="191"/>
      <c r="F2" s="191"/>
      <c r="G2" s="191"/>
      <c r="H2" s="191"/>
    </row>
    <row r="3" spans="1:10">
      <c r="A3" s="192"/>
      <c r="B3" s="192"/>
      <c r="C3" s="123"/>
      <c r="D3" s="124"/>
      <c r="E3" s="124"/>
      <c r="F3" s="124"/>
      <c r="G3" s="124"/>
      <c r="H3" s="124"/>
    </row>
    <row r="4" spans="1:10" s="129" customFormat="1" ht="36">
      <c r="A4" s="125" t="s">
        <v>19</v>
      </c>
      <c r="B4" s="125" t="s">
        <v>69</v>
      </c>
      <c r="C4" s="126" t="s">
        <v>70</v>
      </c>
      <c r="D4" s="127" t="s">
        <v>71</v>
      </c>
      <c r="E4" s="127" t="s">
        <v>72</v>
      </c>
      <c r="F4" s="127" t="s">
        <v>73</v>
      </c>
      <c r="G4" s="127" t="s">
        <v>74</v>
      </c>
      <c r="H4" s="128" t="s">
        <v>100</v>
      </c>
    </row>
    <row r="5" spans="1:10">
      <c r="A5" s="130">
        <v>1</v>
      </c>
      <c r="B5" s="131" t="s">
        <v>75</v>
      </c>
      <c r="C5" s="132">
        <f>D5+E5+F5+G5</f>
        <v>129080</v>
      </c>
      <c r="D5" s="133">
        <f>'[1]จัดสรรงบบริหาร (จังหวัด)'!D4</f>
        <v>32300</v>
      </c>
      <c r="E5" s="133">
        <f>'[1]จัดสรรงบบริหาร (จังหวัด)'!E4</f>
        <v>32300</v>
      </c>
      <c r="F5" s="133">
        <f>'[1]จัดสรรงบบริหาร (จังหวัด)'!F4</f>
        <v>32300</v>
      </c>
      <c r="G5" s="133">
        <f>'[1]จัดสรรงบบริหาร (จังหวัด)'!G4</f>
        <v>32180</v>
      </c>
      <c r="H5" s="134" t="s">
        <v>76</v>
      </c>
    </row>
    <row r="6" spans="1:10">
      <c r="A6" s="130">
        <v>2</v>
      </c>
      <c r="B6" s="131" t="s">
        <v>119</v>
      </c>
      <c r="C6" s="132">
        <f t="shared" ref="C6:C29" si="0">D6+E6+F6+G6</f>
        <v>62400</v>
      </c>
      <c r="D6" s="133">
        <f>'[1]จัดสรรงบบริหาร (จังหวัด)'!D5</f>
        <v>15600</v>
      </c>
      <c r="E6" s="133">
        <f>'[1]จัดสรรงบบริหาร (จังหวัด)'!E5</f>
        <v>15600</v>
      </c>
      <c r="F6" s="133">
        <f>'[1]จัดสรรงบบริหาร (จังหวัด)'!F5</f>
        <v>15600</v>
      </c>
      <c r="G6" s="133">
        <f>'[1]จัดสรรงบบริหาร (จังหวัด)'!G5</f>
        <v>15600</v>
      </c>
      <c r="H6" s="134" t="s">
        <v>76</v>
      </c>
    </row>
    <row r="7" spans="1:10">
      <c r="A7" s="130">
        <v>3</v>
      </c>
      <c r="B7" s="131" t="s">
        <v>77</v>
      </c>
      <c r="C7" s="132">
        <f t="shared" si="0"/>
        <v>28800</v>
      </c>
      <c r="D7" s="133">
        <f>'[1]จัดสรรงบบริหาร (จังหวัด)'!D6</f>
        <v>7200</v>
      </c>
      <c r="E7" s="133">
        <f>'[1]จัดสรรงบบริหาร (จังหวัด)'!E6</f>
        <v>7200</v>
      </c>
      <c r="F7" s="133">
        <f>'[1]จัดสรรงบบริหาร (จังหวัด)'!F6</f>
        <v>7200</v>
      </c>
      <c r="G7" s="133">
        <f>'[1]จัดสรรงบบริหาร (จังหวัด)'!G6</f>
        <v>7200</v>
      </c>
      <c r="H7" s="134" t="s">
        <v>76</v>
      </c>
    </row>
    <row r="8" spans="1:10" ht="36">
      <c r="A8" s="130">
        <v>4</v>
      </c>
      <c r="B8" s="135" t="s">
        <v>78</v>
      </c>
      <c r="C8" s="132">
        <f t="shared" si="0"/>
        <v>41000</v>
      </c>
      <c r="D8" s="133">
        <f>[1]รวม!F37</f>
        <v>0</v>
      </c>
      <c r="E8" s="133">
        <f>[1]รวม!G37</f>
        <v>41000</v>
      </c>
      <c r="F8" s="133">
        <f>[1]รวม!H37</f>
        <v>0</v>
      </c>
      <c r="G8" s="133">
        <f>[1]รวม!I37</f>
        <v>0</v>
      </c>
      <c r="H8" s="134" t="s">
        <v>76</v>
      </c>
    </row>
    <row r="9" spans="1:10" s="137" customFormat="1">
      <c r="A9" s="130">
        <v>5</v>
      </c>
      <c r="B9" s="136" t="s">
        <v>79</v>
      </c>
      <c r="C9" s="132">
        <f>D9+E9+F9+G9</f>
        <v>55200</v>
      </c>
      <c r="D9" s="133">
        <f>[1]รวม!F38</f>
        <v>55200</v>
      </c>
      <c r="E9" s="133">
        <f>[1]รวม!G38</f>
        <v>0</v>
      </c>
      <c r="F9" s="133">
        <f>[1]รวม!H38</f>
        <v>0</v>
      </c>
      <c r="G9" s="133">
        <f>[1]รวม!I38</f>
        <v>0</v>
      </c>
      <c r="H9" s="134" t="s">
        <v>76</v>
      </c>
    </row>
    <row r="10" spans="1:10" s="137" customFormat="1" ht="36">
      <c r="A10" s="130">
        <v>6</v>
      </c>
      <c r="B10" s="138" t="s">
        <v>80</v>
      </c>
      <c r="C10" s="132">
        <f t="shared" si="0"/>
        <v>120000</v>
      </c>
      <c r="D10" s="133">
        <v>60000</v>
      </c>
      <c r="E10" s="133">
        <v>60000</v>
      </c>
      <c r="F10" s="133">
        <f>[1]รวม!H39</f>
        <v>0</v>
      </c>
      <c r="G10" s="133">
        <f>[1]รวม!I39</f>
        <v>0</v>
      </c>
      <c r="H10" s="134" t="s">
        <v>76</v>
      </c>
    </row>
    <row r="11" spans="1:10" hidden="1">
      <c r="A11" s="130">
        <v>7</v>
      </c>
      <c r="B11" s="135" t="s">
        <v>81</v>
      </c>
      <c r="C11" s="132">
        <f t="shared" si="0"/>
        <v>43300</v>
      </c>
      <c r="D11" s="133">
        <f>[1]รวม!F40</f>
        <v>0</v>
      </c>
      <c r="E11" s="133">
        <f>[1]รวม!G40</f>
        <v>0</v>
      </c>
      <c r="F11" s="133">
        <f>[1]รวม!H40</f>
        <v>43300</v>
      </c>
      <c r="G11" s="133">
        <f>[1]รวม!I40</f>
        <v>0</v>
      </c>
      <c r="H11" s="134" t="s">
        <v>76</v>
      </c>
    </row>
    <row r="12" spans="1:10">
      <c r="A12" s="130">
        <v>8</v>
      </c>
      <c r="B12" s="131" t="s">
        <v>82</v>
      </c>
      <c r="C12" s="132">
        <f t="shared" si="0"/>
        <v>50000</v>
      </c>
      <c r="D12" s="133">
        <f>[1]รวม!F44</f>
        <v>0</v>
      </c>
      <c r="E12" s="133">
        <f>[1]รวม!G44</f>
        <v>50000</v>
      </c>
      <c r="F12" s="133">
        <f>[1]รวม!H44</f>
        <v>0</v>
      </c>
      <c r="G12" s="133">
        <f>[1]รวม!I44</f>
        <v>0</v>
      </c>
      <c r="H12" s="134" t="s">
        <v>76</v>
      </c>
      <c r="J12" s="139"/>
    </row>
    <row r="13" spans="1:10" hidden="1">
      <c r="A13" s="130">
        <v>9</v>
      </c>
      <c r="B13" s="131" t="s">
        <v>83</v>
      </c>
      <c r="C13" s="132">
        <f t="shared" si="0"/>
        <v>5900</v>
      </c>
      <c r="D13" s="133">
        <f>[1]รวม!F45</f>
        <v>2000</v>
      </c>
      <c r="E13" s="133">
        <f>[1]รวม!G45</f>
        <v>2000</v>
      </c>
      <c r="F13" s="133">
        <f>[1]รวม!H45</f>
        <v>1900</v>
      </c>
      <c r="G13" s="133">
        <f>[1]รวม!I45</f>
        <v>0</v>
      </c>
      <c r="H13" s="134" t="s">
        <v>76</v>
      </c>
    </row>
    <row r="14" spans="1:10" hidden="1">
      <c r="A14" s="130">
        <v>10</v>
      </c>
      <c r="B14" s="131" t="s">
        <v>84</v>
      </c>
      <c r="C14" s="132">
        <f t="shared" si="0"/>
        <v>25200</v>
      </c>
      <c r="D14" s="133">
        <f>[1]รวม!F47</f>
        <v>13200</v>
      </c>
      <c r="E14" s="133">
        <f>[1]รวม!G47</f>
        <v>0</v>
      </c>
      <c r="F14" s="133">
        <f>[1]รวม!H47</f>
        <v>12000</v>
      </c>
      <c r="G14" s="133">
        <f>[1]รวม!I47</f>
        <v>0</v>
      </c>
      <c r="H14" s="134" t="s">
        <v>76</v>
      </c>
    </row>
    <row r="15" spans="1:10" hidden="1">
      <c r="A15" s="130">
        <v>11</v>
      </c>
      <c r="B15" s="131" t="s">
        <v>85</v>
      </c>
      <c r="C15" s="132">
        <f t="shared" si="0"/>
        <v>10000</v>
      </c>
      <c r="D15" s="133">
        <f>[1]รวม!F43</f>
        <v>5000</v>
      </c>
      <c r="E15" s="133">
        <f>[1]รวม!G43</f>
        <v>0</v>
      </c>
      <c r="F15" s="133">
        <f>[1]รวม!H43</f>
        <v>5000</v>
      </c>
      <c r="G15" s="133">
        <f>[1]รวม!I43</f>
        <v>0</v>
      </c>
      <c r="H15" s="134" t="s">
        <v>76</v>
      </c>
      <c r="J15" s="139"/>
    </row>
    <row r="16" spans="1:10" hidden="1">
      <c r="A16" s="130">
        <v>12</v>
      </c>
      <c r="B16" s="131" t="s">
        <v>86</v>
      </c>
      <c r="C16" s="132">
        <f t="shared" si="0"/>
        <v>22000</v>
      </c>
      <c r="D16" s="133">
        <f>[1]รวม!F50</f>
        <v>5500</v>
      </c>
      <c r="E16" s="133">
        <f>[1]รวม!G50</f>
        <v>5500</v>
      </c>
      <c r="F16" s="133">
        <f>[1]รวม!H50</f>
        <v>5500</v>
      </c>
      <c r="G16" s="133">
        <f>[1]รวม!I50</f>
        <v>5500</v>
      </c>
      <c r="H16" s="134" t="s">
        <v>76</v>
      </c>
    </row>
    <row r="17" spans="1:10" hidden="1">
      <c r="A17" s="130">
        <v>13</v>
      </c>
      <c r="B17" s="131" t="s">
        <v>87</v>
      </c>
      <c r="C17" s="132">
        <f t="shared" si="0"/>
        <v>12000</v>
      </c>
      <c r="D17" s="133">
        <f>[1]รวม!F53</f>
        <v>3000</v>
      </c>
      <c r="E17" s="133">
        <f>[1]รวม!G53</f>
        <v>3000</v>
      </c>
      <c r="F17" s="133">
        <f>[1]รวม!H53</f>
        <v>3000</v>
      </c>
      <c r="G17" s="133">
        <f>[1]รวม!I53</f>
        <v>3000</v>
      </c>
      <c r="H17" s="134" t="s">
        <v>76</v>
      </c>
    </row>
    <row r="18" spans="1:10" hidden="1">
      <c r="A18" s="130">
        <v>14</v>
      </c>
      <c r="B18" s="131" t="s">
        <v>88</v>
      </c>
      <c r="C18" s="132">
        <f t="shared" si="0"/>
        <v>20000</v>
      </c>
      <c r="D18" s="133">
        <f>[1]รวม!F54</f>
        <v>5000</v>
      </c>
      <c r="E18" s="133">
        <f>[1]รวม!G54</f>
        <v>5000</v>
      </c>
      <c r="F18" s="133">
        <f>[1]รวม!H54</f>
        <v>5000</v>
      </c>
      <c r="G18" s="133">
        <f>[1]รวม!I54</f>
        <v>5000</v>
      </c>
      <c r="H18" s="134" t="s">
        <v>76</v>
      </c>
      <c r="J18" s="139"/>
    </row>
    <row r="19" spans="1:10" hidden="1">
      <c r="A19" s="130">
        <v>15</v>
      </c>
      <c r="B19" s="131" t="s">
        <v>89</v>
      </c>
      <c r="C19" s="132">
        <f t="shared" si="0"/>
        <v>12000</v>
      </c>
      <c r="D19" s="133">
        <f>[1]รวม!F52</f>
        <v>3000</v>
      </c>
      <c r="E19" s="133">
        <f>[1]รวม!G52</f>
        <v>3000</v>
      </c>
      <c r="F19" s="133">
        <f>[1]รวม!H52</f>
        <v>3000</v>
      </c>
      <c r="G19" s="133">
        <f>[1]รวม!I52</f>
        <v>3000</v>
      </c>
      <c r="H19" s="134" t="s">
        <v>76</v>
      </c>
    </row>
    <row r="20" spans="1:10" hidden="1">
      <c r="A20" s="130">
        <v>16</v>
      </c>
      <c r="B20" s="131" t="s">
        <v>90</v>
      </c>
      <c r="C20" s="132">
        <f t="shared" si="0"/>
        <v>1200</v>
      </c>
      <c r="D20" s="133">
        <f>[1]รวม!F55</f>
        <v>300</v>
      </c>
      <c r="E20" s="133">
        <f>[1]รวม!G55</f>
        <v>300</v>
      </c>
      <c r="F20" s="133">
        <f>[1]รวม!H55</f>
        <v>300</v>
      </c>
      <c r="G20" s="133">
        <f>[1]รวม!I55</f>
        <v>300</v>
      </c>
      <c r="H20" s="134" t="s">
        <v>76</v>
      </c>
    </row>
    <row r="21" spans="1:10">
      <c r="A21" s="130">
        <v>17</v>
      </c>
      <c r="B21" s="131" t="s">
        <v>91</v>
      </c>
      <c r="C21" s="132">
        <f t="shared" si="0"/>
        <v>19680</v>
      </c>
      <c r="D21" s="133">
        <f>[1]รวม!F20</f>
        <v>4920</v>
      </c>
      <c r="E21" s="133">
        <f>[1]รวม!G20</f>
        <v>4920</v>
      </c>
      <c r="F21" s="133">
        <f>[1]รวม!H20</f>
        <v>4920</v>
      </c>
      <c r="G21" s="133">
        <f>[1]รวม!I20</f>
        <v>4920</v>
      </c>
      <c r="H21" s="134" t="s">
        <v>76</v>
      </c>
    </row>
    <row r="22" spans="1:10" hidden="1">
      <c r="A22" s="130">
        <v>18</v>
      </c>
      <c r="B22" s="131" t="s">
        <v>92</v>
      </c>
      <c r="C22" s="132">
        <f t="shared" si="0"/>
        <v>45300</v>
      </c>
      <c r="D22" s="133">
        <f>[1]รวม!F56</f>
        <v>45300</v>
      </c>
      <c r="E22" s="133">
        <f>[1]รวม!G56</f>
        <v>0</v>
      </c>
      <c r="F22" s="133">
        <f>[1]รวม!H56</f>
        <v>0</v>
      </c>
      <c r="G22" s="133">
        <f>[1]รวม!I56</f>
        <v>0</v>
      </c>
      <c r="H22" s="134" t="s">
        <v>76</v>
      </c>
    </row>
    <row r="23" spans="1:10">
      <c r="A23" s="130">
        <v>19</v>
      </c>
      <c r="B23" s="135" t="s">
        <v>93</v>
      </c>
      <c r="C23" s="132">
        <f t="shared" si="0"/>
        <v>484650</v>
      </c>
      <c r="D23" s="133">
        <f>[1]รวม!F17+[1]รวม!F27</f>
        <v>161550</v>
      </c>
      <c r="E23" s="133">
        <f>[1]รวม!G17+[1]รวม!G27</f>
        <v>80775</v>
      </c>
      <c r="F23" s="133">
        <f>[1]รวม!H17+[1]รวม!H27</f>
        <v>161550</v>
      </c>
      <c r="G23" s="133">
        <f>[1]รวม!I17+[1]รวม!I27</f>
        <v>80775</v>
      </c>
      <c r="H23" s="134" t="s">
        <v>0</v>
      </c>
    </row>
    <row r="24" spans="1:10" ht="36">
      <c r="A24" s="130">
        <v>20</v>
      </c>
      <c r="B24" s="140" t="s">
        <v>94</v>
      </c>
      <c r="C24" s="132">
        <f t="shared" si="0"/>
        <v>348000</v>
      </c>
      <c r="D24" s="141">
        <v>174000</v>
      </c>
      <c r="E24" s="141">
        <v>174000</v>
      </c>
      <c r="F24" s="141"/>
      <c r="G24" s="141"/>
      <c r="H24" s="134" t="s">
        <v>0</v>
      </c>
      <c r="J24" s="139"/>
    </row>
    <row r="25" spans="1:10">
      <c r="A25" s="130">
        <v>21</v>
      </c>
      <c r="B25" s="131" t="s">
        <v>95</v>
      </c>
      <c r="C25" s="132">
        <f t="shared" si="0"/>
        <v>135000</v>
      </c>
      <c r="D25" s="142">
        <f>[1]รวม!F32</f>
        <v>33750</v>
      </c>
      <c r="E25" s="142">
        <f>[1]รวม!G32</f>
        <v>33750</v>
      </c>
      <c r="F25" s="142">
        <f>[1]รวม!H32</f>
        <v>33750</v>
      </c>
      <c r="G25" s="142">
        <f>[1]รวม!I32</f>
        <v>33750</v>
      </c>
      <c r="H25" s="134" t="s">
        <v>0</v>
      </c>
    </row>
    <row r="26" spans="1:10" ht="36">
      <c r="A26" s="130">
        <v>22</v>
      </c>
      <c r="B26" s="135" t="s">
        <v>78</v>
      </c>
      <c r="C26" s="132">
        <f t="shared" si="0"/>
        <v>180000</v>
      </c>
      <c r="D26" s="141">
        <f>[1]รวม!F36</f>
        <v>180000</v>
      </c>
      <c r="E26" s="141">
        <f>[1]รวม!G36</f>
        <v>0</v>
      </c>
      <c r="F26" s="141">
        <f>[1]รวม!H36</f>
        <v>0</v>
      </c>
      <c r="G26" s="141">
        <f>[1]รวม!I36</f>
        <v>0</v>
      </c>
      <c r="H26" s="134" t="s">
        <v>0</v>
      </c>
    </row>
    <row r="27" spans="1:10" hidden="1">
      <c r="A27" s="130">
        <v>23</v>
      </c>
      <c r="B27" s="131" t="s">
        <v>96</v>
      </c>
      <c r="C27" s="132">
        <f t="shared" si="0"/>
        <v>90000</v>
      </c>
      <c r="D27" s="141">
        <f>[1]รวม!F48</f>
        <v>45000</v>
      </c>
      <c r="E27" s="141">
        <f>[1]รวม!G48</f>
        <v>0</v>
      </c>
      <c r="F27" s="141">
        <f>[1]รวม!H48</f>
        <v>45000</v>
      </c>
      <c r="G27" s="141">
        <f>[1]รวม!I48</f>
        <v>0</v>
      </c>
      <c r="H27" s="134" t="s">
        <v>0</v>
      </c>
    </row>
    <row r="28" spans="1:10" hidden="1">
      <c r="A28" s="130">
        <v>24</v>
      </c>
      <c r="B28" s="143" t="s">
        <v>97</v>
      </c>
      <c r="C28" s="132">
        <f t="shared" si="0"/>
        <v>1000000</v>
      </c>
      <c r="D28" s="141">
        <f>[1]รวม!F59</f>
        <v>500000</v>
      </c>
      <c r="E28" s="141">
        <f>[1]รวม!G59</f>
        <v>500000</v>
      </c>
      <c r="F28" s="141">
        <f>[1]รวม!H59</f>
        <v>0</v>
      </c>
      <c r="G28" s="141">
        <f>[1]รวม!I59</f>
        <v>0</v>
      </c>
      <c r="H28" s="134" t="s">
        <v>98</v>
      </c>
    </row>
    <row r="29" spans="1:10" hidden="1">
      <c r="A29" s="130">
        <v>25</v>
      </c>
      <c r="B29" s="143" t="s">
        <v>99</v>
      </c>
      <c r="C29" s="132">
        <f t="shared" si="0"/>
        <v>7000000</v>
      </c>
      <c r="D29" s="141">
        <f>[1]รวม!F60</f>
        <v>4000000</v>
      </c>
      <c r="E29" s="141">
        <f>[1]รวม!G60</f>
        <v>3000000</v>
      </c>
      <c r="F29" s="141">
        <f>[1]รวม!H60</f>
        <v>0</v>
      </c>
      <c r="G29" s="141">
        <f>[1]รวม!I60</f>
        <v>0</v>
      </c>
      <c r="H29" s="134" t="s">
        <v>0</v>
      </c>
    </row>
    <row r="30" spans="1:10">
      <c r="A30" s="193" t="s">
        <v>20</v>
      </c>
      <c r="B30" s="194"/>
      <c r="C30" s="144">
        <f>C5+C6+C7+C8+C9+C10+C12+C21+C23+C24+C25+C26</f>
        <v>1653810</v>
      </c>
      <c r="D30" s="144">
        <f>D5+D6+D7+D8+D9+D10+D12+D21+D23+D24+D25+D26</f>
        <v>724520</v>
      </c>
      <c r="E30" s="144">
        <f>E5+E6+E7+E8+E9+E10+E12+E21+E23+E24+E25+E26</f>
        <v>499545</v>
      </c>
      <c r="F30" s="144">
        <f>SUM(F5:F29)</f>
        <v>379320</v>
      </c>
      <c r="G30" s="144">
        <f>SUM(G5:G29)</f>
        <v>191225</v>
      </c>
      <c r="H30" s="145"/>
    </row>
  </sheetData>
  <mergeCells count="4">
    <mergeCell ref="A1:H1"/>
    <mergeCell ref="A2:H2"/>
    <mergeCell ref="A3:B3"/>
    <mergeCell ref="A30:B30"/>
  </mergeCells>
  <pageMargins left="0.43" right="0.12" top="0.74803149606299213" bottom="0.74803149606299213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J15" sqref="J15"/>
    </sheetView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1.หนี้เกินกำหนดชำระ</vt:lpstr>
      <vt:lpstr>2. การเพิ่มจำนวนสมาชิก</vt:lpstr>
      <vt:lpstr>3.แผนปจด.ธค.64</vt:lpstr>
      <vt:lpstr>3.แผนการดำเนินงาน 1-2</vt:lpstr>
      <vt:lpstr>Sheet2</vt:lpstr>
      <vt:lpstr>Sheet3</vt:lpstr>
      <vt:lpstr>'1.หนี้เกินกำหนดชำระ'!Print_Area</vt:lpstr>
      <vt:lpstr>'2. การเพิ่มจำนวนสมาชิก'!Print_Area</vt:lpstr>
      <vt:lpstr>'3.แผนการดำเนินงาน 1-2'!Print_Area</vt:lpstr>
      <vt:lpstr>'3.แผนปจด.ธค.64'!Print_Area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2021-12-09T02:53:16Z</cp:lastPrinted>
  <dcterms:created xsi:type="dcterms:W3CDTF">2021-12-02T08:26:04Z</dcterms:created>
  <dcterms:modified xsi:type="dcterms:W3CDTF">2021-12-09T02:55:42Z</dcterms:modified>
</cp:coreProperties>
</file>